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ON - Maintenance Facility\Conroe Maintenance Facility_Supporting Data\"/>
    </mc:Choice>
  </mc:AlternateContent>
  <xr:revisionPtr revIDLastSave="0" documentId="13_ncr:1_{9B8D6BFC-F16C-441E-9D03-2EAE44BC1698}" xr6:coauthVersionLast="37" xr6:coauthVersionMax="37" xr10:uidLastSave="{00000000-0000-0000-0000-000000000000}"/>
  <bookViews>
    <workbookView xWindow="2865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P14" i="16"/>
  <c r="AT14" i="16"/>
  <c r="AZ14" i="16"/>
  <c r="AM15" i="16"/>
  <c r="AQ15" i="16" s="1"/>
  <c r="AN15" i="16"/>
  <c r="AP15" i="16"/>
  <c r="AT15" i="16"/>
  <c r="AZ15" i="16"/>
  <c r="AM16" i="16"/>
  <c r="AN16" i="16"/>
  <c r="AP16" i="16"/>
  <c r="AT16" i="16"/>
  <c r="AZ16" i="16"/>
  <c r="AM17" i="16"/>
  <c r="AQ17" i="16" s="1"/>
  <c r="AN17" i="16"/>
  <c r="AP17" i="16"/>
  <c r="AT17" i="16"/>
  <c r="AZ17" i="16"/>
  <c r="AM18" i="16"/>
  <c r="AQ18" i="16" s="1"/>
  <c r="AN18" i="16"/>
  <c r="AP18" i="16"/>
  <c r="AT18" i="16"/>
  <c r="AZ18" i="16"/>
  <c r="AM19" i="16"/>
  <c r="AN19" i="16"/>
  <c r="AP19" i="16"/>
  <c r="AT19" i="16"/>
  <c r="AV19" i="16" s="1"/>
  <c r="AY19" i="16"/>
  <c r="AZ19" i="16"/>
  <c r="AM20" i="16"/>
  <c r="AQ20" i="16" s="1"/>
  <c r="AN20" i="16"/>
  <c r="AP20" i="16"/>
  <c r="AT20" i="16"/>
  <c r="AZ20" i="16"/>
  <c r="AM21" i="16"/>
  <c r="AY21" i="16" s="1"/>
  <c r="AN21" i="16"/>
  <c r="AP21" i="16"/>
  <c r="AT21" i="16"/>
  <c r="AZ21" i="16"/>
  <c r="AM22" i="16"/>
  <c r="AQ22" i="16" s="1"/>
  <c r="AN22" i="16"/>
  <c r="AP22" i="16"/>
  <c r="AT22" i="16"/>
  <c r="AZ22" i="16"/>
  <c r="AM23" i="16"/>
  <c r="AU23" i="16" s="1"/>
  <c r="AN23" i="16"/>
  <c r="AP23" i="16"/>
  <c r="AT23" i="16"/>
  <c r="AZ23" i="16"/>
  <c r="AM24" i="16"/>
  <c r="AN24" i="16"/>
  <c r="AP24" i="16"/>
  <c r="AT24" i="16"/>
  <c r="AZ24" i="16"/>
  <c r="AM25" i="16"/>
  <c r="AY25" i="16" s="1"/>
  <c r="AN25" i="16"/>
  <c r="AP25" i="16"/>
  <c r="AR25" i="16" s="1"/>
  <c r="AQ25" i="16"/>
  <c r="AT25" i="16"/>
  <c r="AU25" i="16"/>
  <c r="AZ25" i="16"/>
  <c r="AM26" i="16"/>
  <c r="AY26" i="16" s="1"/>
  <c r="AN26" i="16"/>
  <c r="AP26" i="16"/>
  <c r="AT26" i="16"/>
  <c r="AZ26" i="16"/>
  <c r="AM27" i="16"/>
  <c r="AN27" i="16"/>
  <c r="AP27" i="16"/>
  <c r="AT27" i="16"/>
  <c r="AZ27" i="16"/>
  <c r="AM28" i="16"/>
  <c r="AN28" i="16"/>
  <c r="AP28" i="16"/>
  <c r="AT28" i="16"/>
  <c r="AZ28" i="16"/>
  <c r="AM29" i="16"/>
  <c r="AY29" i="16" s="1"/>
  <c r="AN29" i="16"/>
  <c r="AP29" i="16"/>
  <c r="AT29" i="16"/>
  <c r="AZ29" i="16"/>
  <c r="AM30" i="16"/>
  <c r="AQ30" i="16" s="1"/>
  <c r="AN30" i="16"/>
  <c r="AP30" i="16"/>
  <c r="AT30" i="16"/>
  <c r="AZ30" i="16"/>
  <c r="AM31" i="16"/>
  <c r="AY31" i="16" s="1"/>
  <c r="AN31" i="16"/>
  <c r="AP31" i="16"/>
  <c r="AT31" i="16"/>
  <c r="AZ31" i="16"/>
  <c r="AM32" i="16"/>
  <c r="AY32" i="16" s="1"/>
  <c r="AN32" i="16"/>
  <c r="AP32" i="16"/>
  <c r="AT32" i="16"/>
  <c r="AZ32" i="16"/>
  <c r="AM33" i="16"/>
  <c r="AY33" i="16" s="1"/>
  <c r="AN33" i="16"/>
  <c r="AP33" i="16"/>
  <c r="AT33" i="16"/>
  <c r="AZ33" i="16"/>
  <c r="AM34" i="16"/>
  <c r="AY34" i="16" s="1"/>
  <c r="AN34" i="16"/>
  <c r="AP34" i="16"/>
  <c r="AT34" i="16"/>
  <c r="AZ34" i="16"/>
  <c r="BB34" i="16" s="1"/>
  <c r="AM35" i="16"/>
  <c r="AY35" i="16" s="1"/>
  <c r="AN35" i="16"/>
  <c r="AP35" i="16"/>
  <c r="AT35" i="16"/>
  <c r="AZ35" i="16"/>
  <c r="AM36" i="16"/>
  <c r="AY36" i="16" s="1"/>
  <c r="AN36" i="16"/>
  <c r="AO36" i="16" s="1"/>
  <c r="AP36" i="16"/>
  <c r="AQ36" i="16"/>
  <c r="AT36" i="16"/>
  <c r="AX36" i="16"/>
  <c r="AZ36" i="16"/>
  <c r="AM37" i="16"/>
  <c r="AY37" i="16" s="1"/>
  <c r="AN37" i="16"/>
  <c r="AP37" i="16"/>
  <c r="AT37" i="16"/>
  <c r="AZ37" i="16"/>
  <c r="AM38" i="16"/>
  <c r="AX38" i="16" s="1"/>
  <c r="AN38" i="16"/>
  <c r="AP38" i="16"/>
  <c r="AT38" i="16"/>
  <c r="AZ38" i="16"/>
  <c r="AM39" i="16"/>
  <c r="AN39" i="16"/>
  <c r="AP39" i="16"/>
  <c r="AT39" i="16"/>
  <c r="AZ39" i="16"/>
  <c r="AM40" i="16"/>
  <c r="AN40" i="16"/>
  <c r="AP40" i="16"/>
  <c r="AT40" i="16"/>
  <c r="AZ40" i="16"/>
  <c r="AM41" i="16"/>
  <c r="AN41" i="16"/>
  <c r="AP41" i="16"/>
  <c r="AT41" i="16"/>
  <c r="AZ41" i="16"/>
  <c r="AM42" i="16"/>
  <c r="AX42" i="16" s="1"/>
  <c r="AN42" i="16"/>
  <c r="AP42" i="16"/>
  <c r="AT42" i="16"/>
  <c r="AZ42" i="16"/>
  <c r="AM43" i="16"/>
  <c r="AY43" i="16" s="1"/>
  <c r="AN43" i="16"/>
  <c r="AP43" i="16"/>
  <c r="AT43" i="16"/>
  <c r="AZ43" i="16"/>
  <c r="AM44" i="16"/>
  <c r="AX44" i="16" s="1"/>
  <c r="AN44" i="16"/>
  <c r="AP44" i="16"/>
  <c r="AQ44" i="16"/>
  <c r="AT44" i="16"/>
  <c r="AV44" i="16" s="1"/>
  <c r="AZ44" i="16"/>
  <c r="BB44" i="16" s="1"/>
  <c r="AM45" i="16"/>
  <c r="AN45" i="16"/>
  <c r="AP45" i="16"/>
  <c r="AT45" i="16"/>
  <c r="AZ45" i="16"/>
  <c r="AM46" i="16"/>
  <c r="AR46" i="16" s="1"/>
  <c r="AN46" i="16"/>
  <c r="AP46" i="16"/>
  <c r="AT46" i="16"/>
  <c r="AZ46" i="16"/>
  <c r="AM47" i="16"/>
  <c r="AY47" i="16" s="1"/>
  <c r="AN47" i="16"/>
  <c r="AP47" i="16"/>
  <c r="AT47" i="16"/>
  <c r="AZ47" i="16"/>
  <c r="AM48" i="16"/>
  <c r="AX48" i="16" s="1"/>
  <c r="AN48" i="16"/>
  <c r="AP48" i="16"/>
  <c r="AT48" i="16"/>
  <c r="AZ48" i="16"/>
  <c r="AM49" i="16"/>
  <c r="AX49" i="16" s="1"/>
  <c r="AN49" i="16"/>
  <c r="AP49" i="16"/>
  <c r="AT49" i="16"/>
  <c r="AZ49" i="16"/>
  <c r="AM50" i="16"/>
  <c r="AQ50" i="16" s="1"/>
  <c r="AN50" i="16"/>
  <c r="AP50" i="16"/>
  <c r="AT50" i="16"/>
  <c r="AZ50" i="16"/>
  <c r="AM51" i="16"/>
  <c r="AN51" i="16"/>
  <c r="AP51" i="16"/>
  <c r="AT51" i="16"/>
  <c r="AZ51" i="16"/>
  <c r="AM52" i="16"/>
  <c r="AQ52" i="16" s="1"/>
  <c r="AN52" i="16"/>
  <c r="AP52" i="16"/>
  <c r="AT52" i="16"/>
  <c r="AZ52" i="16"/>
  <c r="AM53" i="16"/>
  <c r="AN53" i="16"/>
  <c r="AP53" i="16"/>
  <c r="AT53" i="16"/>
  <c r="AZ53" i="16"/>
  <c r="AM54" i="16"/>
  <c r="AX54" i="16" s="1"/>
  <c r="AN54" i="16"/>
  <c r="AP54" i="16"/>
  <c r="AT54" i="16"/>
  <c r="AZ54" i="16"/>
  <c r="AM55" i="16"/>
  <c r="AN55" i="16"/>
  <c r="AP55" i="16"/>
  <c r="AT55" i="16"/>
  <c r="AZ55" i="16"/>
  <c r="AM56" i="16"/>
  <c r="AV56" i="16" s="1"/>
  <c r="AN56" i="16"/>
  <c r="AP56" i="16"/>
  <c r="AT56" i="16"/>
  <c r="AZ56" i="16"/>
  <c r="AM57" i="16"/>
  <c r="AS57" i="16" s="1"/>
  <c r="AN57" i="16"/>
  <c r="AP57" i="16"/>
  <c r="AT57" i="16"/>
  <c r="AZ57" i="16"/>
  <c r="AM58" i="16"/>
  <c r="AW58" i="16" s="1"/>
  <c r="AN58" i="16"/>
  <c r="AP58" i="16"/>
  <c r="AT58" i="16"/>
  <c r="AZ58" i="16"/>
  <c r="AM59" i="16"/>
  <c r="AX59" i="16" s="1"/>
  <c r="AN59" i="16"/>
  <c r="AP59" i="16"/>
  <c r="AT59" i="16"/>
  <c r="AY59" i="16"/>
  <c r="AZ59" i="16"/>
  <c r="AM60" i="16"/>
  <c r="AW60" i="16" s="1"/>
  <c r="AN60" i="16"/>
  <c r="AP60" i="16"/>
  <c r="AT60" i="16"/>
  <c r="AZ60" i="16"/>
  <c r="AM61" i="16"/>
  <c r="AY61" i="16" s="1"/>
  <c r="AN61" i="16"/>
  <c r="AP61" i="16"/>
  <c r="AT61" i="16"/>
  <c r="AZ61" i="16"/>
  <c r="AM62" i="16"/>
  <c r="AQ62" i="16" s="1"/>
  <c r="AN62" i="16"/>
  <c r="AO62" i="16" s="1"/>
  <c r="AP62" i="16"/>
  <c r="AT62" i="16"/>
  <c r="AZ62" i="16"/>
  <c r="AM63" i="16"/>
  <c r="AW63" i="16" s="1"/>
  <c r="AN63" i="16"/>
  <c r="AP63" i="16"/>
  <c r="AQ63" i="16"/>
  <c r="AT63" i="16"/>
  <c r="AV63" i="16" s="1"/>
  <c r="AY63" i="16"/>
  <c r="AZ63" i="16"/>
  <c r="AM64" i="16"/>
  <c r="AW64" i="16" s="1"/>
  <c r="AN64" i="16"/>
  <c r="AP64" i="16"/>
  <c r="AT64" i="16"/>
  <c r="AZ64" i="16"/>
  <c r="AM65" i="16"/>
  <c r="AN65" i="16"/>
  <c r="AP65" i="16"/>
  <c r="AT65" i="16"/>
  <c r="AZ65" i="16"/>
  <c r="AM66" i="16"/>
  <c r="AN66" i="16"/>
  <c r="AP66" i="16"/>
  <c r="AT66" i="16"/>
  <c r="AZ66" i="16"/>
  <c r="AM67" i="16"/>
  <c r="AW67" i="16" s="1"/>
  <c r="AN67" i="16"/>
  <c r="AP67" i="16"/>
  <c r="AT67" i="16"/>
  <c r="AZ67" i="16"/>
  <c r="AM68" i="16"/>
  <c r="AY68" i="16" s="1"/>
  <c r="AN68" i="16"/>
  <c r="AO68" i="16" s="1"/>
  <c r="AP68" i="16"/>
  <c r="AT68" i="16"/>
  <c r="AZ68" i="16"/>
  <c r="AM69" i="16"/>
  <c r="AN69" i="16"/>
  <c r="AP69" i="16"/>
  <c r="AT69" i="16"/>
  <c r="AZ69" i="16"/>
  <c r="AM70" i="16"/>
  <c r="AU70" i="16" s="1"/>
  <c r="AN70" i="16"/>
  <c r="AO70" i="16" s="1"/>
  <c r="AP70" i="16"/>
  <c r="AT70" i="16"/>
  <c r="AX70" i="16"/>
  <c r="AZ70" i="16"/>
  <c r="AM71" i="16"/>
  <c r="AQ71" i="16" s="1"/>
  <c r="AN71" i="16"/>
  <c r="AO71" i="16" s="1"/>
  <c r="AP71" i="16"/>
  <c r="AT71" i="16"/>
  <c r="AZ71" i="16"/>
  <c r="BA71" i="16"/>
  <c r="AM72" i="16"/>
  <c r="AN72" i="16"/>
  <c r="AP72" i="16"/>
  <c r="AT72" i="16"/>
  <c r="AZ72" i="16"/>
  <c r="AM73" i="16"/>
  <c r="AO73" i="16" s="1"/>
  <c r="AN73" i="16"/>
  <c r="AP73" i="16"/>
  <c r="AT73" i="16"/>
  <c r="AZ73" i="16"/>
  <c r="AM74" i="16"/>
  <c r="AY74" i="16" s="1"/>
  <c r="AN74" i="16"/>
  <c r="AP74" i="16"/>
  <c r="AT74" i="16"/>
  <c r="AU74" i="16"/>
  <c r="AW74" i="16"/>
  <c r="AZ74" i="16"/>
  <c r="BA74" i="16"/>
  <c r="AM75" i="16"/>
  <c r="AS75" i="16" s="1"/>
  <c r="AN75" i="16"/>
  <c r="AP75" i="16"/>
  <c r="AR75" i="16" s="1"/>
  <c r="AT75" i="16"/>
  <c r="AZ75" i="16"/>
  <c r="BB75" i="16" s="1"/>
  <c r="AM76" i="16"/>
  <c r="AW76" i="16" s="1"/>
  <c r="AN76" i="16"/>
  <c r="AP76" i="16"/>
  <c r="AT76" i="16"/>
  <c r="AZ76" i="16"/>
  <c r="AM77" i="16"/>
  <c r="AQ77" i="16" s="1"/>
  <c r="AN77" i="16"/>
  <c r="AP77" i="16"/>
  <c r="AT77" i="16"/>
  <c r="AZ77" i="16"/>
  <c r="BA77" i="16"/>
  <c r="AM78" i="16"/>
  <c r="AU78" i="16" s="1"/>
  <c r="AN78" i="16"/>
  <c r="AP78" i="16"/>
  <c r="AT78" i="16"/>
  <c r="AZ78" i="16"/>
  <c r="BA78" i="16"/>
  <c r="AM79" i="16"/>
  <c r="AY79" i="16" s="1"/>
  <c r="AN79" i="16"/>
  <c r="AP79" i="16"/>
  <c r="AT79" i="16"/>
  <c r="AZ79" i="16"/>
  <c r="AM80" i="16"/>
  <c r="AW80" i="16" s="1"/>
  <c r="AN80" i="16"/>
  <c r="AP80" i="16"/>
  <c r="AT80" i="16"/>
  <c r="AZ80" i="16"/>
  <c r="AM81" i="16"/>
  <c r="AU81" i="16" s="1"/>
  <c r="AN81" i="16"/>
  <c r="AP81" i="16"/>
  <c r="AT81" i="16"/>
  <c r="AZ81" i="16"/>
  <c r="AM82" i="16"/>
  <c r="BA82" i="16" s="1"/>
  <c r="AN82" i="16"/>
  <c r="AP82" i="16"/>
  <c r="AT82" i="16"/>
  <c r="AZ82" i="16"/>
  <c r="AM83" i="16"/>
  <c r="AQ83" i="16" s="1"/>
  <c r="AN83" i="16"/>
  <c r="AP83" i="16"/>
  <c r="AT83" i="16"/>
  <c r="AZ83" i="16"/>
  <c r="AM84" i="16"/>
  <c r="AX84" i="16" s="1"/>
  <c r="AN84" i="16"/>
  <c r="AP84" i="16"/>
  <c r="AT84" i="16"/>
  <c r="AY84" i="16"/>
  <c r="AZ84" i="16"/>
  <c r="AM85" i="16"/>
  <c r="AS85" i="16" s="1"/>
  <c r="AN85" i="16"/>
  <c r="AP85" i="16"/>
  <c r="AT85" i="16"/>
  <c r="AZ85" i="16"/>
  <c r="BB85" i="16" s="1"/>
  <c r="AM86" i="16"/>
  <c r="AW86" i="16" s="1"/>
  <c r="AN86" i="16"/>
  <c r="AP86" i="16"/>
  <c r="AT86" i="16"/>
  <c r="AZ86" i="16"/>
  <c r="AM87" i="16"/>
  <c r="AU87" i="16" s="1"/>
  <c r="AN87" i="16"/>
  <c r="AP87" i="16"/>
  <c r="AT87" i="16"/>
  <c r="AZ87" i="16"/>
  <c r="AM88" i="16"/>
  <c r="AY88" i="16" s="1"/>
  <c r="AN88" i="16"/>
  <c r="AP88" i="16"/>
  <c r="AT88" i="16"/>
  <c r="AZ88" i="16"/>
  <c r="AM89" i="16"/>
  <c r="AU89" i="16" s="1"/>
  <c r="AN89" i="16"/>
  <c r="AP89" i="16"/>
  <c r="AT89" i="16"/>
  <c r="AZ89" i="16"/>
  <c r="AM90" i="16"/>
  <c r="AW90" i="16" s="1"/>
  <c r="AN90" i="16"/>
  <c r="AP90" i="16"/>
  <c r="AT90" i="16"/>
  <c r="AZ90" i="16"/>
  <c r="AM91" i="16"/>
  <c r="AQ91" i="16" s="1"/>
  <c r="AN91" i="16"/>
  <c r="AP91" i="16"/>
  <c r="AT91" i="16"/>
  <c r="AZ91" i="16"/>
  <c r="AM92" i="16"/>
  <c r="AN92" i="16"/>
  <c r="AP92" i="16"/>
  <c r="AT92" i="16"/>
  <c r="AZ92" i="16"/>
  <c r="AM93" i="16"/>
  <c r="AS93" i="16" s="1"/>
  <c r="AN93" i="16"/>
  <c r="AP93" i="16"/>
  <c r="AT93" i="16"/>
  <c r="AW93" i="16"/>
  <c r="AY93" i="16"/>
  <c r="AZ93" i="16"/>
  <c r="AM94" i="16"/>
  <c r="AW94" i="16" s="1"/>
  <c r="AN94" i="16"/>
  <c r="AP94" i="16"/>
  <c r="AT94" i="16"/>
  <c r="AZ94" i="16"/>
  <c r="AM95" i="16"/>
  <c r="AN95" i="16"/>
  <c r="AP95" i="16"/>
  <c r="AT95" i="16"/>
  <c r="AZ95" i="16"/>
  <c r="AM96" i="16"/>
  <c r="BA96" i="16" s="1"/>
  <c r="AN96" i="16"/>
  <c r="AP96" i="16"/>
  <c r="AS96" i="16"/>
  <c r="AT96" i="16"/>
  <c r="AZ96" i="16"/>
  <c r="AM97" i="16"/>
  <c r="AN97" i="16"/>
  <c r="AP97" i="16"/>
  <c r="AT97" i="16"/>
  <c r="AZ97" i="16"/>
  <c r="AM98" i="16"/>
  <c r="AS98" i="16" s="1"/>
  <c r="AN98" i="16"/>
  <c r="AP98" i="16"/>
  <c r="AT98" i="16"/>
  <c r="AZ98" i="16"/>
  <c r="AM99" i="16"/>
  <c r="AQ99" i="16" s="1"/>
  <c r="AN99" i="16"/>
  <c r="AP99" i="16"/>
  <c r="AT99" i="16"/>
  <c r="AV99" i="16" s="1"/>
  <c r="AZ99" i="16"/>
  <c r="AM100" i="16"/>
  <c r="AY100" i="16" s="1"/>
  <c r="AN100" i="16"/>
  <c r="AP100" i="16"/>
  <c r="AT100" i="16"/>
  <c r="AZ100" i="16"/>
  <c r="AM101" i="16"/>
  <c r="AS101" i="16" s="1"/>
  <c r="AN101" i="16"/>
  <c r="AO101" i="16" s="1"/>
  <c r="AP101" i="16"/>
  <c r="AR101" i="16" s="1"/>
  <c r="AT101" i="16"/>
  <c r="AU101" i="16"/>
  <c r="AX101" i="16"/>
  <c r="AY101" i="16"/>
  <c r="AZ101" i="16"/>
  <c r="BB101" i="16" s="1"/>
  <c r="AM102" i="16"/>
  <c r="AW102" i="16" s="1"/>
  <c r="AN102" i="16"/>
  <c r="AP102" i="16"/>
  <c r="AT102" i="16"/>
  <c r="AZ102" i="16"/>
  <c r="AM103" i="16"/>
  <c r="AV103" i="16" s="1"/>
  <c r="AN103" i="16"/>
  <c r="AP103" i="16"/>
  <c r="AT103" i="16"/>
  <c r="AZ103" i="16"/>
  <c r="AM104" i="16"/>
  <c r="AQ104" i="16" s="1"/>
  <c r="AN104" i="16"/>
  <c r="AP104" i="16"/>
  <c r="AT104" i="16"/>
  <c r="AZ104" i="16"/>
  <c r="AM105" i="16"/>
  <c r="AN105" i="16"/>
  <c r="AP105" i="16"/>
  <c r="AT105" i="16"/>
  <c r="AZ105" i="16"/>
  <c r="AM106" i="16"/>
  <c r="AN106" i="16"/>
  <c r="AP106" i="16"/>
  <c r="AT106" i="16"/>
  <c r="AV106" i="16" s="1"/>
  <c r="AW106" i="16"/>
  <c r="AZ106" i="16"/>
  <c r="AM107" i="16"/>
  <c r="AQ107" i="16" s="1"/>
  <c r="AN107" i="16"/>
  <c r="AP107" i="16"/>
  <c r="AT107" i="16"/>
  <c r="AV107" i="16" s="1"/>
  <c r="AU107" i="16"/>
  <c r="AX107" i="16"/>
  <c r="AZ107" i="16"/>
  <c r="AM108" i="16"/>
  <c r="AY108" i="16" s="1"/>
  <c r="AN108" i="16"/>
  <c r="AP108" i="16"/>
  <c r="AT108" i="16"/>
  <c r="AX108" i="16"/>
  <c r="AZ108" i="16"/>
  <c r="AM109" i="16"/>
  <c r="AS109" i="16" s="1"/>
  <c r="AN109" i="16"/>
  <c r="AP109" i="16"/>
  <c r="AQ109" i="16"/>
  <c r="AT109" i="16"/>
  <c r="AV109" i="16" s="1"/>
  <c r="AZ109" i="16"/>
  <c r="BB109" i="16" s="1"/>
  <c r="AM110" i="16"/>
  <c r="AW110" i="16" s="1"/>
  <c r="AN110" i="16"/>
  <c r="AP110" i="16"/>
  <c r="AT110" i="16"/>
  <c r="AV110" i="16"/>
  <c r="AZ110" i="16"/>
  <c r="AM111" i="16"/>
  <c r="AY111" i="16" s="1"/>
  <c r="AN111" i="16"/>
  <c r="AP111" i="16"/>
  <c r="AT111" i="16"/>
  <c r="AZ111" i="16"/>
  <c r="AM112" i="16"/>
  <c r="BA112" i="16" s="1"/>
  <c r="AN112" i="16"/>
  <c r="AP112" i="16"/>
  <c r="AT112" i="16"/>
  <c r="AZ112" i="16"/>
  <c r="AM113" i="16"/>
  <c r="AN113" i="16"/>
  <c r="AP113" i="16"/>
  <c r="AT113" i="16"/>
  <c r="AZ113" i="16"/>
  <c r="AM114" i="16"/>
  <c r="BA114" i="16" s="1"/>
  <c r="AN114" i="16"/>
  <c r="AP114" i="16"/>
  <c r="AT114" i="16"/>
  <c r="AU114" i="16"/>
  <c r="AW114" i="16"/>
  <c r="AZ114" i="16"/>
  <c r="AM115" i="16"/>
  <c r="AW115" i="16" s="1"/>
  <c r="AN115" i="16"/>
  <c r="AP115" i="16"/>
  <c r="AT115" i="16"/>
  <c r="AZ115" i="16"/>
  <c r="BA115" i="16"/>
  <c r="AM116" i="16"/>
  <c r="AU116" i="16" s="1"/>
  <c r="AN116" i="16"/>
  <c r="AP116" i="16"/>
  <c r="AT116" i="16"/>
  <c r="AZ116" i="16"/>
  <c r="AM117" i="16"/>
  <c r="AS117" i="16" s="1"/>
  <c r="AN117" i="16"/>
  <c r="AO117" i="16" s="1"/>
  <c r="AP117" i="16"/>
  <c r="AT117" i="16"/>
  <c r="AZ117" i="16"/>
  <c r="BA117" i="16"/>
  <c r="AM118" i="16"/>
  <c r="AW118" i="16" s="1"/>
  <c r="AN118" i="16"/>
  <c r="AP118" i="16"/>
  <c r="AT118" i="16"/>
  <c r="AZ118" i="16"/>
  <c r="AM119" i="16"/>
  <c r="BA119" i="16" s="1"/>
  <c r="AN119" i="16"/>
  <c r="AP119" i="16"/>
  <c r="AT119" i="16"/>
  <c r="AV119" i="16" s="1"/>
  <c r="AZ119" i="16"/>
  <c r="AM120" i="16"/>
  <c r="AW120" i="16" s="1"/>
  <c r="AN120" i="16"/>
  <c r="AO120" i="16" s="1"/>
  <c r="AP120" i="16"/>
  <c r="AS120" i="16"/>
  <c r="AT120" i="16"/>
  <c r="AZ120" i="16"/>
  <c r="BA120" i="16"/>
  <c r="AM121" i="16"/>
  <c r="AN121" i="16"/>
  <c r="AP121" i="16"/>
  <c r="AT121" i="16"/>
  <c r="AZ121" i="16"/>
  <c r="AM122" i="16"/>
  <c r="AU122" i="16" s="1"/>
  <c r="AN122" i="16"/>
  <c r="AO122" i="16"/>
  <c r="AP122" i="16"/>
  <c r="AS122" i="16"/>
  <c r="AT122" i="16"/>
  <c r="AZ122" i="16"/>
  <c r="BA122" i="16"/>
  <c r="AM123" i="16"/>
  <c r="AO123" i="16" s="1"/>
  <c r="AN123" i="16"/>
  <c r="AP123" i="16"/>
  <c r="AT123" i="16"/>
  <c r="AZ123" i="16"/>
  <c r="AM124" i="16"/>
  <c r="AS124" i="16" s="1"/>
  <c r="AN124" i="16"/>
  <c r="AP124" i="16"/>
  <c r="AT124" i="16"/>
  <c r="AZ124" i="16"/>
  <c r="AM125" i="16"/>
  <c r="AS125" i="16" s="1"/>
  <c r="AN125" i="16"/>
  <c r="AP125" i="16"/>
  <c r="AT125" i="16"/>
  <c r="AW125" i="16"/>
  <c r="AZ125" i="16"/>
  <c r="BA125" i="16"/>
  <c r="AM126" i="16"/>
  <c r="AN126" i="16"/>
  <c r="AP126" i="16"/>
  <c r="AT126" i="16"/>
  <c r="AZ126" i="16"/>
  <c r="AM127" i="16"/>
  <c r="BA127" i="16" s="1"/>
  <c r="AN127" i="16"/>
  <c r="AP127" i="16"/>
  <c r="AT127" i="16"/>
  <c r="AZ127" i="16"/>
  <c r="AM128" i="16"/>
  <c r="AS128" i="16" s="1"/>
  <c r="AN128" i="16"/>
  <c r="AP128" i="16"/>
  <c r="AT128" i="16"/>
  <c r="AZ128" i="16"/>
  <c r="AM129" i="16"/>
  <c r="AN129" i="16"/>
  <c r="AP129" i="16"/>
  <c r="AT129" i="16"/>
  <c r="AZ129" i="16"/>
  <c r="AM130" i="16"/>
  <c r="BA130" i="16" s="1"/>
  <c r="AN130" i="16"/>
  <c r="AP130" i="16"/>
  <c r="AT130" i="16"/>
  <c r="AZ130" i="16"/>
  <c r="AM131" i="16"/>
  <c r="AN131" i="16"/>
  <c r="AP131" i="16"/>
  <c r="AT131" i="16"/>
  <c r="AV131" i="16" s="1"/>
  <c r="AW131" i="16"/>
  <c r="AZ131" i="16"/>
  <c r="BA131" i="16"/>
  <c r="AM132" i="16"/>
  <c r="AN132" i="16"/>
  <c r="AP132" i="16"/>
  <c r="AT132" i="16"/>
  <c r="AV132" i="16" s="1"/>
  <c r="AU132" i="16"/>
  <c r="AW132" i="16"/>
  <c r="AZ132" i="16"/>
  <c r="AM133" i="16"/>
  <c r="BA133" i="16" s="1"/>
  <c r="AN133" i="16"/>
  <c r="AP133" i="16"/>
  <c r="AS133" i="16"/>
  <c r="AT133" i="16"/>
  <c r="AW133" i="16"/>
  <c r="AZ133" i="16"/>
  <c r="AM134" i="16"/>
  <c r="AW134" i="16" s="1"/>
  <c r="AN134" i="16"/>
  <c r="AP134" i="16"/>
  <c r="AT134" i="16"/>
  <c r="AZ134" i="16"/>
  <c r="AM135" i="16"/>
  <c r="AV135" i="16" s="1"/>
  <c r="AN135" i="16"/>
  <c r="AP135" i="16"/>
  <c r="AT135" i="16"/>
  <c r="AZ135" i="16"/>
  <c r="AM136" i="16"/>
  <c r="BA136" i="16" s="1"/>
  <c r="AN136" i="16"/>
  <c r="AO136" i="16" s="1"/>
  <c r="AP136" i="16"/>
  <c r="AT136" i="16"/>
  <c r="AZ136" i="16"/>
  <c r="AM137" i="16"/>
  <c r="AW137" i="16" s="1"/>
  <c r="AN137" i="16"/>
  <c r="AP137" i="16"/>
  <c r="AT137" i="16"/>
  <c r="AZ137" i="16"/>
  <c r="AM138" i="16"/>
  <c r="BA138" i="16" s="1"/>
  <c r="AN138" i="16"/>
  <c r="AP138" i="16"/>
  <c r="AT138" i="16"/>
  <c r="AZ138" i="16"/>
  <c r="AM139" i="16"/>
  <c r="AW139" i="16" s="1"/>
  <c r="AN139" i="16"/>
  <c r="AP139" i="16"/>
  <c r="AT139" i="16"/>
  <c r="AZ139" i="16"/>
  <c r="AM140" i="16"/>
  <c r="BA140" i="16" s="1"/>
  <c r="AN140" i="16"/>
  <c r="AP140" i="16"/>
  <c r="AT140" i="16"/>
  <c r="AZ140" i="16"/>
  <c r="BB140" i="16" s="1"/>
  <c r="AM141" i="16"/>
  <c r="AN141" i="16"/>
  <c r="AP141" i="16"/>
  <c r="AT141" i="16"/>
  <c r="AZ141" i="16"/>
  <c r="AM142" i="16"/>
  <c r="BA142" i="16" s="1"/>
  <c r="AN142" i="16"/>
  <c r="AP142" i="16"/>
  <c r="AT142" i="16"/>
  <c r="AX142" i="16"/>
  <c r="AZ142" i="16"/>
  <c r="AM143" i="16"/>
  <c r="AS143" i="16" s="1"/>
  <c r="AN143" i="16"/>
  <c r="AP143" i="16"/>
  <c r="AR143" i="16" s="1"/>
  <c r="AT143" i="16"/>
  <c r="AW143" i="16"/>
  <c r="AZ143" i="16"/>
  <c r="BB143" i="16" s="1"/>
  <c r="BA143" i="16"/>
  <c r="AM144" i="16"/>
  <c r="AU144" i="16" s="1"/>
  <c r="AN144" i="16"/>
  <c r="AP144" i="16"/>
  <c r="AT144" i="16"/>
  <c r="AV144" i="16" s="1"/>
  <c r="AZ144" i="16"/>
  <c r="AM145" i="16"/>
  <c r="AV145" i="16" s="1"/>
  <c r="AN145" i="16"/>
  <c r="AP145" i="16"/>
  <c r="AT145" i="16"/>
  <c r="AW145" i="16"/>
  <c r="AZ145" i="16"/>
  <c r="AM146" i="16"/>
  <c r="AW146" i="16" s="1"/>
  <c r="AN146" i="16"/>
  <c r="AP146" i="16"/>
  <c r="AT146" i="16"/>
  <c r="AU146" i="16"/>
  <c r="AZ146" i="16"/>
  <c r="BB146" i="16" s="1"/>
  <c r="AM147" i="16"/>
  <c r="BA147" i="16" s="1"/>
  <c r="AN147" i="16"/>
  <c r="AP147" i="16"/>
  <c r="AT147" i="16"/>
  <c r="AZ147" i="16"/>
  <c r="AM148" i="16"/>
  <c r="AU148" i="16" s="1"/>
  <c r="AN148" i="16"/>
  <c r="AP148" i="16"/>
  <c r="AT148" i="16"/>
  <c r="AZ148" i="16"/>
  <c r="AM149" i="16"/>
  <c r="AW149" i="16" s="1"/>
  <c r="AN149" i="16"/>
  <c r="AO149" i="16" s="1"/>
  <c r="AP149" i="16"/>
  <c r="AT149" i="16"/>
  <c r="AU149" i="16"/>
  <c r="AZ149" i="16"/>
  <c r="AM150" i="16"/>
  <c r="AS150" i="16" s="1"/>
  <c r="AN150" i="16"/>
  <c r="AP150" i="16"/>
  <c r="AR150" i="16" s="1"/>
  <c r="AT150" i="16"/>
  <c r="AV150" i="16" s="1"/>
  <c r="AX150" i="16"/>
  <c r="AZ150" i="16"/>
  <c r="BB150" i="16" s="1"/>
  <c r="BA150" i="16"/>
  <c r="AM151" i="16"/>
  <c r="AS151" i="16" s="1"/>
  <c r="AN151" i="16"/>
  <c r="AP151" i="16"/>
  <c r="AT151" i="16"/>
  <c r="AZ151" i="16"/>
  <c r="BA151" i="16"/>
  <c r="AM152" i="16"/>
  <c r="AU152" i="16" s="1"/>
  <c r="AN152" i="16"/>
  <c r="AP152" i="16"/>
  <c r="AT152" i="16"/>
  <c r="AZ152" i="16"/>
  <c r="AM153" i="16"/>
  <c r="AU153" i="16" s="1"/>
  <c r="AN153" i="16"/>
  <c r="AO153" i="16" s="1"/>
  <c r="AP153" i="16"/>
  <c r="AT153" i="16"/>
  <c r="AV153" i="16" s="1"/>
  <c r="AW153" i="16"/>
  <c r="AX153" i="16"/>
  <c r="AZ153" i="16"/>
  <c r="BB153" i="16" s="1"/>
  <c r="AM154" i="16"/>
  <c r="AV154" i="16" s="1"/>
  <c r="AN154" i="16"/>
  <c r="AP154" i="16"/>
  <c r="AT154" i="16"/>
  <c r="AZ154" i="16"/>
  <c r="AM155" i="16"/>
  <c r="AS155" i="16" s="1"/>
  <c r="AN155" i="16"/>
  <c r="AP155" i="16"/>
  <c r="AT155" i="16"/>
  <c r="AZ155" i="16"/>
  <c r="BB155" i="16" s="1"/>
  <c r="AM156" i="16"/>
  <c r="AU156" i="16" s="1"/>
  <c r="AN156" i="16"/>
  <c r="AP156" i="16"/>
  <c r="AT156" i="16"/>
  <c r="AZ156" i="16"/>
  <c r="AM157" i="16"/>
  <c r="AO157" i="16" s="1"/>
  <c r="AN157" i="16"/>
  <c r="AP157" i="16"/>
  <c r="AT157" i="16"/>
  <c r="AZ157" i="16"/>
  <c r="AM158" i="16"/>
  <c r="AS158" i="16" s="1"/>
  <c r="AN158" i="16"/>
  <c r="AO158" i="16" s="1"/>
  <c r="AP158" i="16"/>
  <c r="AR158" i="16" s="1"/>
  <c r="AT158" i="16"/>
  <c r="AU158" i="16"/>
  <c r="AV158" i="16"/>
  <c r="AX158" i="16"/>
  <c r="AZ158" i="16"/>
  <c r="BB158" i="16" s="1"/>
  <c r="BA158" i="16"/>
  <c r="AM159" i="16"/>
  <c r="AW159" i="16" s="1"/>
  <c r="AN159" i="16"/>
  <c r="AP159" i="16"/>
  <c r="AT159" i="16"/>
  <c r="AU159" i="16"/>
  <c r="AZ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U23" i="15" s="1"/>
  <c r="AN23" i="15"/>
  <c r="AP23" i="15"/>
  <c r="AT23" i="15"/>
  <c r="AZ23" i="15"/>
  <c r="AM24" i="15"/>
  <c r="AN24" i="15"/>
  <c r="AO24" i="15" s="1"/>
  <c r="AP24" i="15"/>
  <c r="AT24" i="15"/>
  <c r="AU24" i="15"/>
  <c r="AZ24" i="15"/>
  <c r="BB24" i="15" s="1"/>
  <c r="AM25" i="15"/>
  <c r="AU25" i="15" s="1"/>
  <c r="AN25" i="15"/>
  <c r="AP25" i="15"/>
  <c r="AT25" i="15"/>
  <c r="AZ25" i="15"/>
  <c r="BB25" i="15" s="1"/>
  <c r="AM26" i="15"/>
  <c r="AN26" i="15"/>
  <c r="AP26" i="15"/>
  <c r="AT26" i="15"/>
  <c r="AZ26" i="15"/>
  <c r="BB26" i="15" s="1"/>
  <c r="AM27" i="15"/>
  <c r="AN27" i="15"/>
  <c r="AP27" i="15"/>
  <c r="AT27" i="15"/>
  <c r="AZ27" i="15"/>
  <c r="AM28" i="15"/>
  <c r="AU28" i="15" s="1"/>
  <c r="AN28" i="15"/>
  <c r="AP28" i="15"/>
  <c r="AT28" i="15"/>
  <c r="AZ28" i="15"/>
  <c r="BB28" i="15" s="1"/>
  <c r="AM29" i="15"/>
  <c r="AU29" i="15" s="1"/>
  <c r="AN29" i="15"/>
  <c r="AO29" i="15" s="1"/>
  <c r="AP29" i="15"/>
  <c r="AT29" i="15"/>
  <c r="AZ29" i="15"/>
  <c r="AM30" i="15"/>
  <c r="AU30" i="15" s="1"/>
  <c r="AN30" i="15"/>
  <c r="AP30" i="15"/>
  <c r="AT30" i="15"/>
  <c r="AZ30" i="15"/>
  <c r="AM31" i="15"/>
  <c r="AN31" i="15"/>
  <c r="AP31" i="15"/>
  <c r="AT31" i="15"/>
  <c r="AU31" i="15"/>
  <c r="AZ31" i="15"/>
  <c r="BB31" i="15" s="1"/>
  <c r="AM32" i="15"/>
  <c r="AU32" i="15" s="1"/>
  <c r="AN32" i="15"/>
  <c r="AP32" i="15"/>
  <c r="AT32" i="15"/>
  <c r="AZ32" i="15"/>
  <c r="AM33" i="15"/>
  <c r="AU33" i="15" s="1"/>
  <c r="AN33" i="15"/>
  <c r="AP33" i="15"/>
  <c r="AT33" i="15"/>
  <c r="AZ33" i="15"/>
  <c r="AM34" i="15"/>
  <c r="AN34" i="15"/>
  <c r="AP34" i="15"/>
  <c r="AT34" i="15"/>
  <c r="AU34" i="15"/>
  <c r="AZ34" i="15"/>
  <c r="BB34" i="15" s="1"/>
  <c r="AM35" i="15"/>
  <c r="AN35" i="15"/>
  <c r="AP35" i="15"/>
  <c r="AT35" i="15"/>
  <c r="AZ35" i="15"/>
  <c r="AM36" i="15"/>
  <c r="AU36" i="15" s="1"/>
  <c r="AN36" i="15"/>
  <c r="AP36" i="15"/>
  <c r="AT36" i="15"/>
  <c r="AZ36" i="15"/>
  <c r="AM37" i="15"/>
  <c r="AU37" i="15" s="1"/>
  <c r="AN37" i="15"/>
  <c r="AP37" i="15"/>
  <c r="AT37" i="15"/>
  <c r="AZ37" i="15"/>
  <c r="AM38" i="15"/>
  <c r="AU38" i="15" s="1"/>
  <c r="AN38" i="15"/>
  <c r="AP38" i="15"/>
  <c r="AT38" i="15"/>
  <c r="AZ38" i="15"/>
  <c r="AM39" i="15"/>
  <c r="AU39" i="15" s="1"/>
  <c r="AN39" i="15"/>
  <c r="AP39" i="15"/>
  <c r="AT39" i="15"/>
  <c r="AZ39" i="15"/>
  <c r="AM40" i="15"/>
  <c r="AN40" i="15"/>
  <c r="AP40" i="15"/>
  <c r="AT40" i="15"/>
  <c r="AZ40" i="15"/>
  <c r="AM41" i="15"/>
  <c r="AN41" i="15"/>
  <c r="AP41" i="15"/>
  <c r="AT41" i="15"/>
  <c r="AZ41" i="15"/>
  <c r="AM42" i="15"/>
  <c r="AN42" i="15"/>
  <c r="AP42" i="15"/>
  <c r="AT42" i="15"/>
  <c r="AZ42" i="15"/>
  <c r="BB42" i="15" s="1"/>
  <c r="AM43" i="15"/>
  <c r="AQ43" i="15" s="1"/>
  <c r="AN43" i="15"/>
  <c r="AP43" i="15"/>
  <c r="AT43" i="15"/>
  <c r="AY43" i="15"/>
  <c r="AZ43" i="15"/>
  <c r="AM44" i="15"/>
  <c r="AN44" i="15"/>
  <c r="AP44" i="15"/>
  <c r="AT44" i="15"/>
  <c r="AZ44" i="15"/>
  <c r="AM45" i="15"/>
  <c r="AQ45" i="15" s="1"/>
  <c r="AN45" i="15"/>
  <c r="AP45" i="15"/>
  <c r="AT45" i="15"/>
  <c r="AZ45" i="15"/>
  <c r="AM46" i="15"/>
  <c r="AX46" i="15" s="1"/>
  <c r="AN46" i="15"/>
  <c r="AP46" i="15"/>
  <c r="AT46" i="15"/>
  <c r="AZ46" i="15"/>
  <c r="BB46" i="15" s="1"/>
  <c r="AM47" i="15"/>
  <c r="AU47" i="15" s="1"/>
  <c r="AN47" i="15"/>
  <c r="AP47" i="15"/>
  <c r="AT47" i="15"/>
  <c r="AZ47" i="15"/>
  <c r="AM48" i="15"/>
  <c r="AU48" i="15" s="1"/>
  <c r="AN48" i="15"/>
  <c r="AO48" i="15" s="1"/>
  <c r="AP48" i="15"/>
  <c r="AQ48" i="15"/>
  <c r="AT48" i="15"/>
  <c r="AY48" i="15"/>
  <c r="AZ48" i="15"/>
  <c r="BB48" i="15" s="1"/>
  <c r="AM49" i="15"/>
  <c r="AU49" i="15" s="1"/>
  <c r="AN49" i="15"/>
  <c r="AP49" i="15"/>
  <c r="AT49" i="15"/>
  <c r="AZ49" i="15"/>
  <c r="AM50" i="15"/>
  <c r="AQ50" i="15" s="1"/>
  <c r="AN50" i="15"/>
  <c r="AP50" i="15"/>
  <c r="AT50" i="15"/>
  <c r="AZ50" i="15"/>
  <c r="AM51" i="15"/>
  <c r="AU51" i="15" s="1"/>
  <c r="AN51" i="15"/>
  <c r="AP51" i="15"/>
  <c r="AT51" i="15"/>
  <c r="AZ51" i="15"/>
  <c r="AM52" i="15"/>
  <c r="AX52" i="15" s="1"/>
  <c r="AN52" i="15"/>
  <c r="AP52" i="15"/>
  <c r="AT52" i="15"/>
  <c r="AZ52" i="15"/>
  <c r="BB52" i="15" s="1"/>
  <c r="AM53" i="15"/>
  <c r="AN53" i="15"/>
  <c r="AP53" i="15"/>
  <c r="AT53" i="15"/>
  <c r="AZ53" i="15"/>
  <c r="AM54" i="15"/>
  <c r="AN54" i="15"/>
  <c r="AP54" i="15"/>
  <c r="AT54" i="15"/>
  <c r="AZ54" i="15"/>
  <c r="AM55" i="15"/>
  <c r="AU55" i="15" s="1"/>
  <c r="AN55" i="15"/>
  <c r="AO55" i="15" s="1"/>
  <c r="AP55" i="15"/>
  <c r="AR55" i="15" s="1"/>
  <c r="AT55" i="15"/>
  <c r="AY55" i="15"/>
  <c r="AZ55" i="15"/>
  <c r="BB55" i="15" s="1"/>
  <c r="AM56" i="15"/>
  <c r="AX56" i="15" s="1"/>
  <c r="AN56" i="15"/>
  <c r="AP56" i="15"/>
  <c r="AT56" i="15"/>
  <c r="AZ56" i="15"/>
  <c r="AM57" i="15"/>
  <c r="AN57" i="15"/>
  <c r="AP57" i="15"/>
  <c r="AT57" i="15"/>
  <c r="AZ57" i="15"/>
  <c r="AM58" i="15"/>
  <c r="AQ58" i="15" s="1"/>
  <c r="AN58" i="15"/>
  <c r="AP58" i="15"/>
  <c r="AT58" i="15"/>
  <c r="AZ58" i="15"/>
  <c r="AM59" i="15"/>
  <c r="AU59" i="15" s="1"/>
  <c r="AN59" i="15"/>
  <c r="AP59" i="15"/>
  <c r="AT59" i="15"/>
  <c r="AZ59" i="15"/>
  <c r="BB59" i="15" s="1"/>
  <c r="BA59" i="15"/>
  <c r="AM60" i="15"/>
  <c r="AN60" i="15"/>
  <c r="AP60" i="15"/>
  <c r="AT60" i="15"/>
  <c r="AY60" i="15"/>
  <c r="AZ60" i="15"/>
  <c r="BB60" i="15" s="1"/>
  <c r="AM61" i="15"/>
  <c r="AQ61" i="15" s="1"/>
  <c r="AN61" i="15"/>
  <c r="AP61" i="15"/>
  <c r="AT61" i="15"/>
  <c r="AY61" i="15"/>
  <c r="AZ61" i="15"/>
  <c r="BB61" i="15" s="1"/>
  <c r="AM62" i="15"/>
  <c r="AN62" i="15"/>
  <c r="AP62" i="15"/>
  <c r="AT62" i="15"/>
  <c r="AZ62" i="15"/>
  <c r="AM63" i="15"/>
  <c r="AS63" i="15" s="1"/>
  <c r="AN63" i="15"/>
  <c r="AO63" i="15" s="1"/>
  <c r="AP63" i="15"/>
  <c r="AT63" i="15"/>
  <c r="AZ63" i="15"/>
  <c r="BB63" i="15" s="1"/>
  <c r="AM64" i="15"/>
  <c r="AY64" i="15" s="1"/>
  <c r="AN64" i="15"/>
  <c r="AP64" i="15"/>
  <c r="AT64" i="15"/>
  <c r="AV64" i="15" s="1"/>
  <c r="AZ64" i="15"/>
  <c r="AM65" i="15"/>
  <c r="AV65" i="15" s="1"/>
  <c r="AN65" i="15"/>
  <c r="AP65" i="15"/>
  <c r="AT65" i="15"/>
  <c r="AX65" i="15"/>
  <c r="AZ65" i="15"/>
  <c r="BB65" i="15" s="1"/>
  <c r="AM66" i="15"/>
  <c r="AQ66" i="15" s="1"/>
  <c r="AN66" i="15"/>
  <c r="AP66" i="15"/>
  <c r="AT66" i="15"/>
  <c r="AZ66" i="15"/>
  <c r="AM67" i="15"/>
  <c r="AQ67" i="15" s="1"/>
  <c r="AN67" i="15"/>
  <c r="AP67" i="15"/>
  <c r="AT67" i="15"/>
  <c r="AZ67" i="15"/>
  <c r="AM68" i="15"/>
  <c r="AQ68" i="15" s="1"/>
  <c r="AN68" i="15"/>
  <c r="AP68" i="15"/>
  <c r="AT68" i="15"/>
  <c r="AZ68" i="15"/>
  <c r="AM69" i="15"/>
  <c r="AQ69" i="15" s="1"/>
  <c r="AN69" i="15"/>
  <c r="AP69" i="15"/>
  <c r="AT69" i="15"/>
  <c r="AZ69" i="15"/>
  <c r="AM70" i="15"/>
  <c r="AQ70" i="15" s="1"/>
  <c r="AN70" i="15"/>
  <c r="AP70" i="15"/>
  <c r="AT70" i="15"/>
  <c r="AZ70" i="15"/>
  <c r="AM71" i="15"/>
  <c r="AQ71" i="15" s="1"/>
  <c r="AN71" i="15"/>
  <c r="AP71" i="15"/>
  <c r="AT71" i="15"/>
  <c r="AZ71" i="15"/>
  <c r="AM72" i="15"/>
  <c r="AQ72" i="15" s="1"/>
  <c r="AN72" i="15"/>
  <c r="AP72" i="15"/>
  <c r="AR72" i="15" s="1"/>
  <c r="AT72" i="15"/>
  <c r="AZ72" i="15"/>
  <c r="AM73" i="15"/>
  <c r="AQ73" i="15" s="1"/>
  <c r="AN73" i="15"/>
  <c r="AP73" i="15"/>
  <c r="AT73" i="15"/>
  <c r="AZ73" i="15"/>
  <c r="AM74" i="15"/>
  <c r="AU74" i="15" s="1"/>
  <c r="AN74" i="15"/>
  <c r="AP74" i="15"/>
  <c r="AT74" i="15"/>
  <c r="AZ74" i="15"/>
  <c r="AM75" i="15"/>
  <c r="AU75" i="15" s="1"/>
  <c r="AN75" i="15"/>
  <c r="AP75" i="15"/>
  <c r="AT75" i="15"/>
  <c r="AZ75" i="15"/>
  <c r="AM76" i="15"/>
  <c r="AN76" i="15"/>
  <c r="AP76" i="15"/>
  <c r="AT76" i="15"/>
  <c r="AZ76" i="15"/>
  <c r="AM77" i="15"/>
  <c r="AN77" i="15"/>
  <c r="AP77" i="15"/>
  <c r="AT77" i="15"/>
  <c r="AZ77" i="15"/>
  <c r="AM78" i="15"/>
  <c r="AV78" i="15" s="1"/>
  <c r="AN78" i="15"/>
  <c r="AP78" i="15"/>
  <c r="AT78" i="15"/>
  <c r="AZ78" i="15"/>
  <c r="AM79" i="15"/>
  <c r="AN79" i="15"/>
  <c r="AP79" i="15"/>
  <c r="AT79" i="15"/>
  <c r="AZ79" i="15"/>
  <c r="AM80" i="15"/>
  <c r="AN80" i="15"/>
  <c r="AP80" i="15"/>
  <c r="AT80" i="15"/>
  <c r="AZ80" i="15"/>
  <c r="AM81" i="15"/>
  <c r="AU81" i="15" s="1"/>
  <c r="AN81" i="15"/>
  <c r="AP81" i="15"/>
  <c r="AT81" i="15"/>
  <c r="AZ81" i="15"/>
  <c r="AM82" i="15"/>
  <c r="AN82" i="15"/>
  <c r="AP82" i="15"/>
  <c r="AT82" i="15"/>
  <c r="AZ82" i="15"/>
  <c r="AM83" i="15"/>
  <c r="AN83" i="15"/>
  <c r="AP83" i="15"/>
  <c r="AT83" i="15"/>
  <c r="AZ83" i="15"/>
  <c r="AM84" i="15"/>
  <c r="AU84" i="15" s="1"/>
  <c r="AN84" i="15"/>
  <c r="AP84" i="15"/>
  <c r="AT84" i="15"/>
  <c r="AZ84" i="15"/>
  <c r="AM85" i="15"/>
  <c r="AX85" i="15" s="1"/>
  <c r="AN85" i="15"/>
  <c r="AO85" i="15" s="1"/>
  <c r="AP85" i="15"/>
  <c r="AT85" i="15"/>
  <c r="AZ85" i="15"/>
  <c r="AM86" i="15"/>
  <c r="AU86" i="15" s="1"/>
  <c r="AN86" i="15"/>
  <c r="AP86" i="15"/>
  <c r="AT86" i="15"/>
  <c r="AZ86" i="15"/>
  <c r="AM87" i="15"/>
  <c r="AN87" i="15"/>
  <c r="AP87" i="15"/>
  <c r="AT87" i="15"/>
  <c r="AZ87" i="15"/>
  <c r="AM88" i="15"/>
  <c r="AY88" i="15" s="1"/>
  <c r="AN88" i="15"/>
  <c r="AP88" i="15"/>
  <c r="AT88" i="15"/>
  <c r="AZ88" i="15"/>
  <c r="AM89" i="15"/>
  <c r="AY89" i="15" s="1"/>
  <c r="AN89" i="15"/>
  <c r="AP89" i="15"/>
  <c r="AT89" i="15"/>
  <c r="AZ89" i="15"/>
  <c r="AM90" i="15"/>
  <c r="AY90" i="15" s="1"/>
  <c r="AN90" i="15"/>
  <c r="AP90" i="15"/>
  <c r="AT90" i="15"/>
  <c r="AZ90" i="15"/>
  <c r="BB90" i="15" s="1"/>
  <c r="AM91" i="15"/>
  <c r="AU91" i="15" s="1"/>
  <c r="AN91" i="15"/>
  <c r="AP91" i="15"/>
  <c r="AT91" i="15"/>
  <c r="AY91" i="15"/>
  <c r="AZ91" i="15"/>
  <c r="AM92" i="15"/>
  <c r="AY92" i="15" s="1"/>
  <c r="AN92" i="15"/>
  <c r="AP92" i="15"/>
  <c r="AT92" i="15"/>
  <c r="AZ92" i="15"/>
  <c r="AM93" i="15"/>
  <c r="AX93" i="15" s="1"/>
  <c r="AN93" i="15"/>
  <c r="AO93" i="15" s="1"/>
  <c r="AP93" i="15"/>
  <c r="AQ93" i="15"/>
  <c r="AT93" i="15"/>
  <c r="AV93" i="15" s="1"/>
  <c r="AU93" i="15"/>
  <c r="AY93" i="15"/>
  <c r="AZ93" i="15"/>
  <c r="AM94" i="15"/>
  <c r="AY94" i="15" s="1"/>
  <c r="AN94" i="15"/>
  <c r="AP94" i="15"/>
  <c r="AT94" i="15"/>
  <c r="AX94" i="15"/>
  <c r="AZ94" i="15"/>
  <c r="AM95" i="15"/>
  <c r="AN95" i="15"/>
  <c r="AP95" i="15"/>
  <c r="AT95" i="15"/>
  <c r="AZ95" i="15"/>
  <c r="AM96" i="15"/>
  <c r="AY96" i="15" s="1"/>
  <c r="AN96" i="15"/>
  <c r="AP96" i="15"/>
  <c r="AT96" i="15"/>
  <c r="AZ96" i="15"/>
  <c r="AM97" i="15"/>
  <c r="AU97" i="15" s="1"/>
  <c r="AN97" i="15"/>
  <c r="AP97" i="15"/>
  <c r="AT97" i="15"/>
  <c r="AZ97" i="15"/>
  <c r="AM98" i="15"/>
  <c r="AX98" i="15" s="1"/>
  <c r="AN98" i="15"/>
  <c r="AP98" i="15"/>
  <c r="AT98" i="15"/>
  <c r="AZ98" i="15"/>
  <c r="AM99" i="15"/>
  <c r="AW99" i="15" s="1"/>
  <c r="AN99" i="15"/>
  <c r="AP99" i="15"/>
  <c r="AQ99" i="15"/>
  <c r="AT99" i="15"/>
  <c r="AZ99" i="15"/>
  <c r="BB99" i="15" s="1"/>
  <c r="AM100" i="15"/>
  <c r="AW100" i="15" s="1"/>
  <c r="AN100" i="15"/>
  <c r="AP100" i="15"/>
  <c r="AT100" i="15"/>
  <c r="AZ100" i="15"/>
  <c r="AM101" i="15"/>
  <c r="AW101" i="15" s="1"/>
  <c r="AN101" i="15"/>
  <c r="AP101" i="15"/>
  <c r="AT101" i="15"/>
  <c r="AZ101" i="15"/>
  <c r="BB101" i="15" s="1"/>
  <c r="AM102" i="15"/>
  <c r="AX102" i="15" s="1"/>
  <c r="AN102" i="15"/>
  <c r="AO102" i="15" s="1"/>
  <c r="AP102" i="15"/>
  <c r="AT102" i="15"/>
  <c r="AV102" i="15" s="1"/>
  <c r="AW102" i="15"/>
  <c r="AZ102" i="15"/>
  <c r="BB102" i="15" s="1"/>
  <c r="AM103" i="15"/>
  <c r="AN103" i="15"/>
  <c r="AP103" i="15"/>
  <c r="AT103" i="15"/>
  <c r="AZ103" i="15"/>
  <c r="BB103" i="15" s="1"/>
  <c r="AM104" i="15"/>
  <c r="AX104" i="15" s="1"/>
  <c r="AN104" i="15"/>
  <c r="AP104" i="15"/>
  <c r="AS104" i="15"/>
  <c r="AT104" i="15"/>
  <c r="AU104" i="15"/>
  <c r="AY104" i="15"/>
  <c r="AZ104" i="15"/>
  <c r="AM105" i="15"/>
  <c r="AW105" i="15" s="1"/>
  <c r="AN105" i="15"/>
  <c r="AO105" i="15" s="1"/>
  <c r="AP105" i="15"/>
  <c r="AQ105" i="15"/>
  <c r="AS105" i="15"/>
  <c r="AT105" i="15"/>
  <c r="AV105" i="15" s="1"/>
  <c r="AU105" i="15"/>
  <c r="AX105" i="15"/>
  <c r="AY105" i="15"/>
  <c r="AZ105" i="15"/>
  <c r="BA105" i="15"/>
  <c r="BB105" i="15"/>
  <c r="AM106" i="15"/>
  <c r="AY106" i="15" s="1"/>
  <c r="AN106" i="15"/>
  <c r="AP106" i="15"/>
  <c r="AT106" i="15"/>
  <c r="AU106" i="15"/>
  <c r="AX106" i="15"/>
  <c r="AZ106" i="15"/>
  <c r="AM107" i="15"/>
  <c r="AQ107" i="15" s="1"/>
  <c r="AN107" i="15"/>
  <c r="AP107" i="15"/>
  <c r="AT107" i="15"/>
  <c r="AW107" i="15"/>
  <c r="AZ107" i="15"/>
  <c r="AM108" i="15"/>
  <c r="AX108" i="15" s="1"/>
  <c r="AN108" i="15"/>
  <c r="AP108" i="15"/>
  <c r="AT108" i="15"/>
  <c r="AU108" i="15"/>
  <c r="AY108" i="15"/>
  <c r="AZ108" i="15"/>
  <c r="AM109" i="15"/>
  <c r="AY109" i="15" s="1"/>
  <c r="AN109" i="15"/>
  <c r="AP109" i="15"/>
  <c r="AS109" i="15"/>
  <c r="AT109" i="15"/>
  <c r="AU109" i="15"/>
  <c r="AX109" i="15"/>
  <c r="AZ109" i="15"/>
  <c r="AM110" i="15"/>
  <c r="AW110" i="15" s="1"/>
  <c r="AN110" i="15"/>
  <c r="AP110" i="15"/>
  <c r="AT110" i="15"/>
  <c r="AZ110" i="15"/>
  <c r="AM111" i="15"/>
  <c r="AV111" i="15" s="1"/>
  <c r="AN111" i="15"/>
  <c r="AP111" i="15"/>
  <c r="AT111" i="15"/>
  <c r="AZ111" i="15"/>
  <c r="AM112" i="15"/>
  <c r="AQ112" i="15" s="1"/>
  <c r="AN112" i="15"/>
  <c r="AO112" i="15" s="1"/>
  <c r="AP112" i="15"/>
  <c r="AS112" i="15"/>
  <c r="AT112" i="15"/>
  <c r="AU112" i="15"/>
  <c r="AW112" i="15"/>
  <c r="AZ112" i="15"/>
  <c r="BB112" i="15" s="1"/>
  <c r="BA112" i="15"/>
  <c r="AM113" i="15"/>
  <c r="AY113" i="15" s="1"/>
  <c r="AN113" i="15"/>
  <c r="AP113" i="15"/>
  <c r="AT113" i="15"/>
  <c r="AZ113" i="15"/>
  <c r="AM114" i="15"/>
  <c r="AN114" i="15"/>
  <c r="AO114" i="15" s="1"/>
  <c r="AP114" i="15"/>
  <c r="AR114" i="15" s="1"/>
  <c r="AT114" i="15"/>
  <c r="AU114" i="15"/>
  <c r="AW114" i="15"/>
  <c r="AX114" i="15"/>
  <c r="AZ114" i="15"/>
  <c r="BB114" i="15" s="1"/>
  <c r="AM115" i="15"/>
  <c r="AN115" i="15"/>
  <c r="AO115" i="15" s="1"/>
  <c r="AP115" i="15"/>
  <c r="AR115" i="15" s="1"/>
  <c r="AT115" i="15"/>
  <c r="AW115" i="15"/>
  <c r="AX115" i="15"/>
  <c r="AZ115" i="15"/>
  <c r="BB115" i="15" s="1"/>
  <c r="AM116" i="15"/>
  <c r="AV116" i="15" s="1"/>
  <c r="AN116" i="15"/>
  <c r="AP116" i="15"/>
  <c r="AQ116" i="15"/>
  <c r="AT116" i="15"/>
  <c r="AU116" i="15"/>
  <c r="AZ116" i="15"/>
  <c r="BB116" i="15" s="1"/>
  <c r="AM117" i="15"/>
  <c r="AS117" i="15" s="1"/>
  <c r="AN117" i="15"/>
  <c r="AO117" i="15" s="1"/>
  <c r="AP117" i="15"/>
  <c r="AT117" i="15"/>
  <c r="AW117" i="15"/>
  <c r="AX117" i="15"/>
  <c r="AY117" i="15"/>
  <c r="AZ117" i="15"/>
  <c r="BB117" i="15" s="1"/>
  <c r="BA117" i="15"/>
  <c r="AM118" i="15"/>
  <c r="AW118" i="15" s="1"/>
  <c r="AN118" i="15"/>
  <c r="AP118" i="15"/>
  <c r="AT118" i="15"/>
  <c r="AZ118" i="15"/>
  <c r="AM119" i="15"/>
  <c r="AV119" i="15" s="1"/>
  <c r="AN119" i="15"/>
  <c r="AP119" i="15"/>
  <c r="AT119" i="15"/>
  <c r="AZ119" i="15"/>
  <c r="AM120" i="15"/>
  <c r="AW120" i="15" s="1"/>
  <c r="AN120" i="15"/>
  <c r="AO120" i="15" s="1"/>
  <c r="AP120" i="15"/>
  <c r="AQ120" i="15"/>
  <c r="AT120" i="15"/>
  <c r="AU120" i="15"/>
  <c r="AY120" i="15"/>
  <c r="AZ120" i="15"/>
  <c r="BB120" i="15" s="1"/>
  <c r="AM121" i="15"/>
  <c r="AW121" i="15" s="1"/>
  <c r="AN121" i="15"/>
  <c r="AO121" i="15" s="1"/>
  <c r="AP121" i="15"/>
  <c r="AT121" i="15"/>
  <c r="AU121" i="15"/>
  <c r="AY121" i="15"/>
  <c r="AZ121" i="15"/>
  <c r="BB121" i="15"/>
  <c r="AM122" i="15"/>
  <c r="AU122" i="15" s="1"/>
  <c r="AN122" i="15"/>
  <c r="AP122" i="15"/>
  <c r="AT122" i="15"/>
  <c r="AW122" i="15"/>
  <c r="AX122" i="15"/>
  <c r="AZ122" i="15"/>
  <c r="BB122" i="15" s="1"/>
  <c r="AM123" i="15"/>
  <c r="AW123" i="15" s="1"/>
  <c r="AN123" i="15"/>
  <c r="AP123" i="15"/>
  <c r="AT123" i="15"/>
  <c r="AX123" i="15"/>
  <c r="AZ123" i="15"/>
  <c r="BB123" i="15" s="1"/>
  <c r="AM124" i="15"/>
  <c r="AN124" i="15"/>
  <c r="AO124" i="15" s="1"/>
  <c r="AP124" i="15"/>
  <c r="AT124" i="15"/>
  <c r="AZ124" i="15"/>
  <c r="BB124" i="15" s="1"/>
  <c r="AM125" i="15"/>
  <c r="AU125" i="15" s="1"/>
  <c r="AN125" i="15"/>
  <c r="AO125" i="15" s="1"/>
  <c r="AP125" i="15"/>
  <c r="AT125" i="15"/>
  <c r="AW125" i="15"/>
  <c r="AY125" i="15"/>
  <c r="AZ125" i="15"/>
  <c r="BA125" i="15"/>
  <c r="AM126" i="15"/>
  <c r="AU126" i="15" s="1"/>
  <c r="AN126" i="15"/>
  <c r="AP126" i="15"/>
  <c r="AT126" i="15"/>
  <c r="AZ126" i="15"/>
  <c r="AM127" i="15"/>
  <c r="AV127" i="15" s="1"/>
  <c r="AN127" i="15"/>
  <c r="AP127" i="15"/>
  <c r="AT127" i="15"/>
  <c r="AZ127" i="15"/>
  <c r="AM128" i="15"/>
  <c r="BA128" i="15" s="1"/>
  <c r="AN128" i="15"/>
  <c r="AO128" i="15" s="1"/>
  <c r="AP128" i="15"/>
  <c r="AQ128" i="15"/>
  <c r="AS128" i="15"/>
  <c r="AT128" i="15"/>
  <c r="AU128" i="15"/>
  <c r="AY128" i="15"/>
  <c r="AZ128" i="15"/>
  <c r="BB128" i="15" s="1"/>
  <c r="AM129" i="15"/>
  <c r="AW129" i="15" s="1"/>
  <c r="AN129" i="15"/>
  <c r="AP129" i="15"/>
  <c r="AT129" i="15"/>
  <c r="AU129" i="15"/>
  <c r="AZ129" i="15"/>
  <c r="BB129" i="15" s="1"/>
  <c r="AM130" i="15"/>
  <c r="AU130" i="15" s="1"/>
  <c r="AN130" i="15"/>
  <c r="AO130" i="15" s="1"/>
  <c r="AP130" i="15"/>
  <c r="AT130" i="15"/>
  <c r="AW130" i="15"/>
  <c r="AZ130" i="15"/>
  <c r="BB130" i="15" s="1"/>
  <c r="AM131" i="15"/>
  <c r="AW131" i="15" s="1"/>
  <c r="AN131" i="15"/>
  <c r="AP131" i="15"/>
  <c r="AR131" i="15" s="1"/>
  <c r="AT131" i="15"/>
  <c r="AZ131" i="15"/>
  <c r="BB131" i="15" s="1"/>
  <c r="AM132" i="15"/>
  <c r="AN132" i="15"/>
  <c r="AP132" i="15"/>
  <c r="AT132" i="15"/>
  <c r="AZ132" i="15"/>
  <c r="AM133" i="15"/>
  <c r="AY133" i="15" s="1"/>
  <c r="AN133" i="15"/>
  <c r="AP133" i="15"/>
  <c r="AT133" i="15"/>
  <c r="AU133" i="15"/>
  <c r="AW133" i="15"/>
  <c r="AX133" i="15"/>
  <c r="AZ133" i="15"/>
  <c r="BB133" i="15"/>
  <c r="AM134" i="15"/>
  <c r="AU134" i="15" s="1"/>
  <c r="AN134" i="15"/>
  <c r="AP134" i="15"/>
  <c r="AT134" i="15"/>
  <c r="AZ134" i="15"/>
  <c r="AM135" i="15"/>
  <c r="AW135" i="15" s="1"/>
  <c r="AN135" i="15"/>
  <c r="AP135" i="15"/>
  <c r="AT135" i="15"/>
  <c r="AZ135" i="15"/>
  <c r="AM136" i="15"/>
  <c r="AV136" i="15" s="1"/>
  <c r="AN136" i="15"/>
  <c r="AO136" i="15" s="1"/>
  <c r="AP136" i="15"/>
  <c r="AQ136" i="15"/>
  <c r="AT136" i="15"/>
  <c r="AW136" i="15"/>
  <c r="AZ136" i="15"/>
  <c r="BB136" i="15" s="1"/>
  <c r="AM137" i="15"/>
  <c r="AW137" i="15" s="1"/>
  <c r="AN137" i="15"/>
  <c r="AP137" i="15"/>
  <c r="AT137" i="15"/>
  <c r="AX137" i="15"/>
  <c r="AZ137" i="15"/>
  <c r="BB137" i="15" s="1"/>
  <c r="AM138" i="15"/>
  <c r="AX138" i="15" s="1"/>
  <c r="AN138" i="15"/>
  <c r="AP138" i="15"/>
  <c r="AT138" i="15"/>
  <c r="AW138" i="15"/>
  <c r="AZ138" i="15"/>
  <c r="BB138" i="15" s="1"/>
  <c r="AM139" i="15"/>
  <c r="AW139" i="15" s="1"/>
  <c r="AN139" i="15"/>
  <c r="AP139" i="15"/>
  <c r="AT139" i="15"/>
  <c r="AZ139" i="15"/>
  <c r="AM140" i="15"/>
  <c r="AV140" i="15" s="1"/>
  <c r="AN140" i="15"/>
  <c r="AP140" i="15"/>
  <c r="AT140" i="15"/>
  <c r="AW140" i="15"/>
  <c r="AZ140" i="15"/>
  <c r="AM141" i="15"/>
  <c r="AW141" i="15" s="1"/>
  <c r="AN141" i="15"/>
  <c r="AP141" i="15"/>
  <c r="AT141" i="15"/>
  <c r="AX141" i="15"/>
  <c r="AZ141" i="15"/>
  <c r="BB141" i="15" s="1"/>
  <c r="AM142" i="15"/>
  <c r="AN142" i="15"/>
  <c r="AO142" i="15" s="1"/>
  <c r="AP142" i="15"/>
  <c r="AT142" i="15"/>
  <c r="AU142" i="15"/>
  <c r="AZ142" i="15"/>
  <c r="AM143" i="15"/>
  <c r="AS143" i="15" s="1"/>
  <c r="AN143" i="15"/>
  <c r="AP143" i="15"/>
  <c r="AT143" i="15"/>
  <c r="AZ143" i="15"/>
  <c r="BB143" i="15" s="1"/>
  <c r="AM144" i="15"/>
  <c r="AY144" i="15" s="1"/>
  <c r="AN144" i="15"/>
  <c r="AO144" i="15" s="1"/>
  <c r="AP144" i="15"/>
  <c r="AQ144" i="15"/>
  <c r="AT144" i="15"/>
  <c r="AU144" i="15"/>
  <c r="AW144" i="15"/>
  <c r="AZ144" i="15"/>
  <c r="BB144" i="15" s="1"/>
  <c r="AM145" i="15"/>
  <c r="AY145" i="15" s="1"/>
  <c r="AN145" i="15"/>
  <c r="AP145" i="15"/>
  <c r="AT145" i="15"/>
  <c r="AZ145" i="15"/>
  <c r="AM146" i="15"/>
  <c r="AX146" i="15" s="1"/>
  <c r="AN146" i="15"/>
  <c r="AO146" i="15" s="1"/>
  <c r="AP146" i="15"/>
  <c r="AQ146" i="15"/>
  <c r="AT146" i="15"/>
  <c r="AU146" i="15"/>
  <c r="AW146" i="15"/>
  <c r="AZ146" i="15"/>
  <c r="BB146" i="15" s="1"/>
  <c r="BA146" i="15"/>
  <c r="AM147" i="15"/>
  <c r="AN147" i="15"/>
  <c r="AO147" i="15" s="1"/>
  <c r="AP147" i="15"/>
  <c r="AR147" i="15" s="1"/>
  <c r="AS147" i="15"/>
  <c r="AT147" i="15"/>
  <c r="AY147" i="15"/>
  <c r="AZ147" i="15"/>
  <c r="AM148" i="15"/>
  <c r="AN148" i="15"/>
  <c r="AP148" i="15"/>
  <c r="AT148" i="15"/>
  <c r="AZ148" i="15"/>
  <c r="AM149" i="15"/>
  <c r="AU149" i="15" s="1"/>
  <c r="AN149" i="15"/>
  <c r="AP149" i="15"/>
  <c r="AQ149" i="15"/>
  <c r="AT149" i="15"/>
  <c r="AW149" i="15"/>
  <c r="AX149" i="15"/>
  <c r="AZ149" i="15"/>
  <c r="BA149" i="15"/>
  <c r="AM150" i="15"/>
  <c r="BA150" i="15" s="1"/>
  <c r="AN150" i="15"/>
  <c r="AP150" i="15"/>
  <c r="AT150" i="15"/>
  <c r="AZ150" i="15"/>
  <c r="BB150" i="15" s="1"/>
  <c r="AM151" i="15"/>
  <c r="AS151" i="15" s="1"/>
  <c r="AN151" i="15"/>
  <c r="AP151" i="15"/>
  <c r="AT151" i="15"/>
  <c r="AZ151" i="15"/>
  <c r="AM152" i="15"/>
  <c r="AW152" i="15" s="1"/>
  <c r="AN152" i="15"/>
  <c r="AP152" i="15"/>
  <c r="AT152" i="15"/>
  <c r="AZ152" i="15"/>
  <c r="AM153" i="15"/>
  <c r="AU153" i="15" s="1"/>
  <c r="AN153" i="15"/>
  <c r="AP153" i="15"/>
  <c r="AQ153" i="15"/>
  <c r="AT153" i="15"/>
  <c r="AW153" i="15"/>
  <c r="AY153" i="15"/>
  <c r="AZ153" i="15"/>
  <c r="BB153" i="15"/>
  <c r="AM154" i="15"/>
  <c r="AU154" i="15" s="1"/>
  <c r="AN154" i="15"/>
  <c r="AP154" i="15"/>
  <c r="AR154" i="15" s="1"/>
  <c r="AT154" i="15"/>
  <c r="AW154" i="15"/>
  <c r="AX154" i="15"/>
  <c r="AY154" i="15"/>
  <c r="AZ154" i="15"/>
  <c r="BA154" i="15"/>
  <c r="AM155" i="15"/>
  <c r="AY155" i="15" s="1"/>
  <c r="AN155" i="15"/>
  <c r="AP155" i="15"/>
  <c r="AT155" i="15"/>
  <c r="AZ155" i="15"/>
  <c r="BB155" i="15" s="1"/>
  <c r="AM156" i="15"/>
  <c r="AY156" i="15" s="1"/>
  <c r="AN156" i="15"/>
  <c r="AP156" i="15"/>
  <c r="AT156" i="15"/>
  <c r="AZ156" i="15"/>
  <c r="AM157" i="15"/>
  <c r="AW157" i="15" s="1"/>
  <c r="AN157" i="15"/>
  <c r="AP157" i="15"/>
  <c r="AT157" i="15"/>
  <c r="AZ157" i="15"/>
  <c r="AM158" i="15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B158" i="15" s="1"/>
  <c r="BA158" i="15"/>
  <c r="AM159" i="15"/>
  <c r="AV159" i="15" s="1"/>
  <c r="AN159" i="15"/>
  <c r="AO159" i="15" s="1"/>
  <c r="AP159" i="15"/>
  <c r="AT159" i="15"/>
  <c r="AW159" i="15"/>
  <c r="AZ159" i="15"/>
  <c r="BA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Q23" i="8" s="1"/>
  <c r="AN23" i="8"/>
  <c r="AO23" i="8" s="1"/>
  <c r="AP23" i="8"/>
  <c r="AT23" i="8"/>
  <c r="AV23" i="8" s="1"/>
  <c r="AZ23" i="8"/>
  <c r="BB23" i="8" s="1"/>
  <c r="AM24" i="8"/>
  <c r="AW24" i="8" s="1"/>
  <c r="AN24" i="8"/>
  <c r="AO24" i="8" s="1"/>
  <c r="AP24" i="8"/>
  <c r="AT24" i="8"/>
  <c r="AZ24" i="8"/>
  <c r="AM25" i="8"/>
  <c r="AY25" i="8" s="1"/>
  <c r="AN25" i="8"/>
  <c r="AP25" i="8"/>
  <c r="AT25" i="8"/>
  <c r="AZ25" i="8"/>
  <c r="AM26" i="8"/>
  <c r="AS26" i="8" s="1"/>
  <c r="AN26" i="8"/>
  <c r="AP26" i="8"/>
  <c r="AT26" i="8"/>
  <c r="AZ26" i="8"/>
  <c r="AM27" i="8"/>
  <c r="AS27" i="8" s="1"/>
  <c r="AN27" i="8"/>
  <c r="AP27" i="8"/>
  <c r="AT27" i="8"/>
  <c r="AZ27" i="8"/>
  <c r="AM28" i="8"/>
  <c r="AY28" i="8" s="1"/>
  <c r="AN28" i="8"/>
  <c r="AP28" i="8"/>
  <c r="AT28" i="8"/>
  <c r="AZ28" i="8"/>
  <c r="AM29" i="8"/>
  <c r="AS29" i="8" s="1"/>
  <c r="AN29" i="8"/>
  <c r="AP29" i="8"/>
  <c r="AT29" i="8"/>
  <c r="AZ29" i="8"/>
  <c r="AM30" i="8"/>
  <c r="AW30" i="8" s="1"/>
  <c r="AN30" i="8"/>
  <c r="AP30" i="8"/>
  <c r="AT30" i="8"/>
  <c r="AZ30" i="8"/>
  <c r="AM31" i="8"/>
  <c r="AQ31" i="8" s="1"/>
  <c r="AN31" i="8"/>
  <c r="AP31" i="8"/>
  <c r="AT31" i="8"/>
  <c r="AZ31" i="8"/>
  <c r="BB31" i="8" s="1"/>
  <c r="AM32" i="8"/>
  <c r="AQ32" i="8" s="1"/>
  <c r="AN32" i="8"/>
  <c r="AP32" i="8"/>
  <c r="AT32" i="8"/>
  <c r="AZ32" i="8"/>
  <c r="AM33" i="8"/>
  <c r="AN33" i="8"/>
  <c r="AP33" i="8"/>
  <c r="AT33" i="8"/>
  <c r="AZ33" i="8"/>
  <c r="AM34" i="8"/>
  <c r="AS34" i="8" s="1"/>
  <c r="AN34" i="8"/>
  <c r="AP34" i="8"/>
  <c r="AT34" i="8"/>
  <c r="AZ34" i="8"/>
  <c r="AM35" i="8"/>
  <c r="AQ35" i="8" s="1"/>
  <c r="AN35" i="8"/>
  <c r="AP35" i="8"/>
  <c r="AT35" i="8"/>
  <c r="AZ35" i="8"/>
  <c r="AM36" i="8"/>
  <c r="AQ36" i="8" s="1"/>
  <c r="AN36" i="8"/>
  <c r="AP36" i="8"/>
  <c r="AT36" i="8"/>
  <c r="AZ36" i="8"/>
  <c r="AM37" i="8"/>
  <c r="AQ37" i="8" s="1"/>
  <c r="AN37" i="8"/>
  <c r="AP37" i="8"/>
  <c r="AT37" i="8"/>
  <c r="AZ37" i="8"/>
  <c r="AM38" i="8"/>
  <c r="AU38" i="8" s="1"/>
  <c r="AN38" i="8"/>
  <c r="AP38" i="8"/>
  <c r="AT38" i="8"/>
  <c r="AZ38" i="8"/>
  <c r="AM39" i="8"/>
  <c r="AU39" i="8" s="1"/>
  <c r="AN39" i="8"/>
  <c r="AP39" i="8"/>
  <c r="AT39" i="8"/>
  <c r="AV39" i="8" s="1"/>
  <c r="AZ39" i="8"/>
  <c r="AM40" i="8"/>
  <c r="AQ40" i="8" s="1"/>
  <c r="AN40" i="8"/>
  <c r="AP40" i="8"/>
  <c r="AT40" i="8"/>
  <c r="AZ40" i="8"/>
  <c r="AM41" i="8"/>
  <c r="AW41" i="8" s="1"/>
  <c r="AN41" i="8"/>
  <c r="AP41" i="8"/>
  <c r="AT41" i="8"/>
  <c r="AZ41" i="8"/>
  <c r="AM42" i="8"/>
  <c r="AS42" i="8" s="1"/>
  <c r="AN42" i="8"/>
  <c r="AP42" i="8"/>
  <c r="AT42" i="8"/>
  <c r="AZ42" i="8"/>
  <c r="AM43" i="8"/>
  <c r="AN43" i="8"/>
  <c r="AP43" i="8"/>
  <c r="AT43" i="8"/>
  <c r="AZ43" i="8"/>
  <c r="AM44" i="8"/>
  <c r="AQ44" i="8" s="1"/>
  <c r="AN44" i="8"/>
  <c r="AP44" i="8"/>
  <c r="AT44" i="8"/>
  <c r="AZ44" i="8"/>
  <c r="AM45" i="8"/>
  <c r="AN45" i="8"/>
  <c r="AP45" i="8"/>
  <c r="AT45" i="8"/>
  <c r="AZ45" i="8"/>
  <c r="AM46" i="8"/>
  <c r="AS46" i="8" s="1"/>
  <c r="AN46" i="8"/>
  <c r="AP46" i="8"/>
  <c r="AT46" i="8"/>
  <c r="AZ46" i="8"/>
  <c r="AM47" i="8"/>
  <c r="AQ47" i="8" s="1"/>
  <c r="AN47" i="8"/>
  <c r="AP47" i="8"/>
  <c r="AT47" i="8"/>
  <c r="AZ47" i="8"/>
  <c r="AM48" i="8"/>
  <c r="AX48" i="8" s="1"/>
  <c r="AN48" i="8"/>
  <c r="AP48" i="8"/>
  <c r="AT48" i="8"/>
  <c r="AZ48" i="8"/>
  <c r="AM49" i="8"/>
  <c r="AQ49" i="8" s="1"/>
  <c r="AN49" i="8"/>
  <c r="AP49" i="8"/>
  <c r="AT49" i="8"/>
  <c r="AZ49" i="8"/>
  <c r="AM50" i="8"/>
  <c r="AS50" i="8" s="1"/>
  <c r="AN50" i="8"/>
  <c r="AP50" i="8"/>
  <c r="AT50" i="8"/>
  <c r="AZ50" i="8"/>
  <c r="AM51" i="8"/>
  <c r="AN51" i="8"/>
  <c r="AP51" i="8"/>
  <c r="AT51" i="8"/>
  <c r="AZ51" i="8"/>
  <c r="AM52" i="8"/>
  <c r="AQ52" i="8" s="1"/>
  <c r="AN52" i="8"/>
  <c r="AP52" i="8"/>
  <c r="AT52" i="8"/>
  <c r="AZ52" i="8"/>
  <c r="AM53" i="8"/>
  <c r="AW53" i="8" s="1"/>
  <c r="AN53" i="8"/>
  <c r="AP53" i="8"/>
  <c r="AT53" i="8"/>
  <c r="AZ53" i="8"/>
  <c r="AM54" i="8"/>
  <c r="AS54" i="8" s="1"/>
  <c r="AN54" i="8"/>
  <c r="AP54" i="8"/>
  <c r="AQ54" i="8"/>
  <c r="AT54" i="8"/>
  <c r="AU54" i="8"/>
  <c r="AZ54" i="8"/>
  <c r="BB54" i="8" s="1"/>
  <c r="AM55" i="8"/>
  <c r="AU55" i="8" s="1"/>
  <c r="AN55" i="8"/>
  <c r="AP55" i="8"/>
  <c r="AT55" i="8"/>
  <c r="AZ55" i="8"/>
  <c r="AM56" i="8"/>
  <c r="AW56" i="8" s="1"/>
  <c r="AN56" i="8"/>
  <c r="AP56" i="8"/>
  <c r="AT56" i="8"/>
  <c r="AZ56" i="8"/>
  <c r="AM57" i="8"/>
  <c r="AS57" i="8" s="1"/>
  <c r="AN57" i="8"/>
  <c r="AP57" i="8"/>
  <c r="AT57" i="8"/>
  <c r="AZ57" i="8"/>
  <c r="AM58" i="8"/>
  <c r="AQ58" i="8" s="1"/>
  <c r="AN58" i="8"/>
  <c r="AP58" i="8"/>
  <c r="AT58" i="8"/>
  <c r="AZ58" i="8"/>
  <c r="AM59" i="8"/>
  <c r="AU59" i="8" s="1"/>
  <c r="AN59" i="8"/>
  <c r="AP59" i="8"/>
  <c r="AT59" i="8"/>
  <c r="AZ59" i="8"/>
  <c r="AM60" i="8"/>
  <c r="AU60" i="8" s="1"/>
  <c r="AN60" i="8"/>
  <c r="AP60" i="8"/>
  <c r="AT60" i="8"/>
  <c r="AZ60" i="8"/>
  <c r="AM61" i="8"/>
  <c r="AU61" i="8" s="1"/>
  <c r="AN61" i="8"/>
  <c r="AP61" i="8"/>
  <c r="AT61" i="8"/>
  <c r="AZ61" i="8"/>
  <c r="AM62" i="8"/>
  <c r="AW62" i="8" s="1"/>
  <c r="AN62" i="8"/>
  <c r="AP62" i="8"/>
  <c r="AT62" i="8"/>
  <c r="AZ62" i="8"/>
  <c r="AM63" i="8"/>
  <c r="AY63" i="8" s="1"/>
  <c r="AN63" i="8"/>
  <c r="AP63" i="8"/>
  <c r="AT63" i="8"/>
  <c r="AZ63" i="8"/>
  <c r="AM64" i="8"/>
  <c r="AY64" i="8" s="1"/>
  <c r="AN64" i="8"/>
  <c r="AP64" i="8"/>
  <c r="AT64" i="8"/>
  <c r="AZ64" i="8"/>
  <c r="AM65" i="8"/>
  <c r="AS65" i="8" s="1"/>
  <c r="AN65" i="8"/>
  <c r="AP65" i="8"/>
  <c r="AT65" i="8"/>
  <c r="AZ65" i="8"/>
  <c r="AM66" i="8"/>
  <c r="AQ66" i="8" s="1"/>
  <c r="AN66" i="8"/>
  <c r="AP66" i="8"/>
  <c r="AT66" i="8"/>
  <c r="AZ66" i="8"/>
  <c r="AM67" i="8"/>
  <c r="AY67" i="8" s="1"/>
  <c r="AN67" i="8"/>
  <c r="AP67" i="8"/>
  <c r="AT67" i="8"/>
  <c r="AZ67" i="8"/>
  <c r="AM68" i="8"/>
  <c r="AQ68" i="8" s="1"/>
  <c r="AN68" i="8"/>
  <c r="AP68" i="8"/>
  <c r="AT68" i="8"/>
  <c r="AZ68" i="8"/>
  <c r="AM69" i="8"/>
  <c r="AU69" i="8" s="1"/>
  <c r="AN69" i="8"/>
  <c r="AP69" i="8"/>
  <c r="AT69" i="8"/>
  <c r="AZ69" i="8"/>
  <c r="AM70" i="8"/>
  <c r="AW70" i="8" s="1"/>
  <c r="AN70" i="8"/>
  <c r="AP70" i="8"/>
  <c r="AT70" i="8"/>
  <c r="AZ70" i="8"/>
  <c r="AM71" i="8"/>
  <c r="AY71" i="8" s="1"/>
  <c r="AN71" i="8"/>
  <c r="AP71" i="8"/>
  <c r="AT71" i="8"/>
  <c r="AZ71" i="8"/>
  <c r="AM72" i="8"/>
  <c r="AU72" i="8" s="1"/>
  <c r="AN72" i="8"/>
  <c r="AP72" i="8"/>
  <c r="AT72" i="8"/>
  <c r="AZ72" i="8"/>
  <c r="AM73" i="8"/>
  <c r="AU73" i="8" s="1"/>
  <c r="AN73" i="8"/>
  <c r="AP73" i="8"/>
  <c r="AS73" i="8"/>
  <c r="AT73" i="8"/>
  <c r="AV73" i="8" s="1"/>
  <c r="AX73" i="8"/>
  <c r="AY73" i="8"/>
  <c r="AZ73" i="8"/>
  <c r="BB73" i="8" s="1"/>
  <c r="AM74" i="8"/>
  <c r="AQ74" i="8" s="1"/>
  <c r="AN74" i="8"/>
  <c r="AP74" i="8"/>
  <c r="AT74" i="8"/>
  <c r="AY74" i="8"/>
  <c r="AZ74" i="8"/>
  <c r="AM75" i="8"/>
  <c r="AY75" i="8" s="1"/>
  <c r="AN75" i="8"/>
  <c r="AP75" i="8"/>
  <c r="AT75" i="8"/>
  <c r="AZ75" i="8"/>
  <c r="AM76" i="8"/>
  <c r="AU76" i="8" s="1"/>
  <c r="AN76" i="8"/>
  <c r="AP76" i="8"/>
  <c r="AT76" i="8"/>
  <c r="AZ76" i="8"/>
  <c r="AM77" i="8"/>
  <c r="AU77" i="8" s="1"/>
  <c r="AN77" i="8"/>
  <c r="AP77" i="8"/>
  <c r="AT77" i="8"/>
  <c r="AZ77" i="8"/>
  <c r="AM78" i="8"/>
  <c r="AW78" i="8" s="1"/>
  <c r="AN78" i="8"/>
  <c r="AP78" i="8"/>
  <c r="AT78" i="8"/>
  <c r="AZ78" i="8"/>
  <c r="AM79" i="8"/>
  <c r="AY79" i="8" s="1"/>
  <c r="AN79" i="8"/>
  <c r="AP79" i="8"/>
  <c r="AT79" i="8"/>
  <c r="AZ79" i="8"/>
  <c r="AM80" i="8"/>
  <c r="AX80" i="8" s="1"/>
  <c r="AN80" i="8"/>
  <c r="AP80" i="8"/>
  <c r="AT80" i="8"/>
  <c r="AZ80" i="8"/>
  <c r="AM81" i="8"/>
  <c r="AQ81" i="8" s="1"/>
  <c r="AN81" i="8"/>
  <c r="AP81" i="8"/>
  <c r="AT81" i="8"/>
  <c r="AZ81" i="8"/>
  <c r="AM82" i="8"/>
  <c r="AQ82" i="8" s="1"/>
  <c r="AN82" i="8"/>
  <c r="AP82" i="8"/>
  <c r="AT82" i="8"/>
  <c r="AZ82" i="8"/>
  <c r="AM83" i="8"/>
  <c r="AY83" i="8" s="1"/>
  <c r="AN83" i="8"/>
  <c r="AP83" i="8"/>
  <c r="AT83" i="8"/>
  <c r="AZ83" i="8"/>
  <c r="AM84" i="8"/>
  <c r="AY84" i="8" s="1"/>
  <c r="AN84" i="8"/>
  <c r="AP84" i="8"/>
  <c r="AT84" i="8"/>
  <c r="AZ84" i="8"/>
  <c r="AM85" i="8"/>
  <c r="AU85" i="8" s="1"/>
  <c r="AN85" i="8"/>
  <c r="AP85" i="8"/>
  <c r="AT85" i="8"/>
  <c r="AZ85" i="8"/>
  <c r="AM86" i="8"/>
  <c r="AW86" i="8" s="1"/>
  <c r="AN86" i="8"/>
  <c r="AP86" i="8"/>
  <c r="AT86" i="8"/>
  <c r="AZ86" i="8"/>
  <c r="AM87" i="8"/>
  <c r="AY87" i="8" s="1"/>
  <c r="AN87" i="8"/>
  <c r="AP87" i="8"/>
  <c r="AT87" i="8"/>
  <c r="AZ87" i="8"/>
  <c r="AM88" i="8"/>
  <c r="AQ88" i="8" s="1"/>
  <c r="AN88" i="8"/>
  <c r="AP88" i="8"/>
  <c r="AT88" i="8"/>
  <c r="AZ88" i="8"/>
  <c r="AM89" i="8"/>
  <c r="AU89" i="8" s="1"/>
  <c r="AN89" i="8"/>
  <c r="AP89" i="8"/>
  <c r="AT89" i="8"/>
  <c r="AZ89" i="8"/>
  <c r="AM90" i="8"/>
  <c r="AQ90" i="8" s="1"/>
  <c r="AN90" i="8"/>
  <c r="AP90" i="8"/>
  <c r="AT90" i="8"/>
  <c r="AW90" i="8"/>
  <c r="AZ90" i="8"/>
  <c r="BB90" i="8" s="1"/>
  <c r="AM91" i="8"/>
  <c r="AY91" i="8" s="1"/>
  <c r="AN91" i="8"/>
  <c r="AP91" i="8"/>
  <c r="AT91" i="8"/>
  <c r="AZ91" i="8"/>
  <c r="AM92" i="8"/>
  <c r="AQ92" i="8" s="1"/>
  <c r="AN92" i="8"/>
  <c r="AP92" i="8"/>
  <c r="AT92" i="8"/>
  <c r="AZ92" i="8"/>
  <c r="AM93" i="8"/>
  <c r="AU93" i="8" s="1"/>
  <c r="AN93" i="8"/>
  <c r="AP93" i="8"/>
  <c r="AT93" i="8"/>
  <c r="AZ93" i="8"/>
  <c r="AM94" i="8"/>
  <c r="AW94" i="8" s="1"/>
  <c r="AN94" i="8"/>
  <c r="AP94" i="8"/>
  <c r="AT94" i="8"/>
  <c r="AZ94" i="8"/>
  <c r="AM95" i="8"/>
  <c r="AY95" i="8" s="1"/>
  <c r="AN95" i="8"/>
  <c r="AP95" i="8"/>
  <c r="AQ95" i="8"/>
  <c r="AT95" i="8"/>
  <c r="AZ95" i="8"/>
  <c r="BB95" i="8" s="1"/>
  <c r="AM96" i="8"/>
  <c r="AQ96" i="8" s="1"/>
  <c r="AN96" i="8"/>
  <c r="AP96" i="8"/>
  <c r="AT96" i="8"/>
  <c r="AZ96" i="8"/>
  <c r="AM97" i="8"/>
  <c r="AW97" i="8" s="1"/>
  <c r="AN97" i="8"/>
  <c r="AP97" i="8"/>
  <c r="AR97" i="8" s="1"/>
  <c r="AS97" i="8"/>
  <c r="AT97" i="8"/>
  <c r="AV97" i="8" s="1"/>
  <c r="AU97" i="8"/>
  <c r="AX97" i="8"/>
  <c r="AZ97" i="8"/>
  <c r="BB97" i="8" s="1"/>
  <c r="BA97" i="8"/>
  <c r="AM98" i="8"/>
  <c r="AU98" i="8" s="1"/>
  <c r="AN98" i="8"/>
  <c r="AP98" i="8"/>
  <c r="AT98" i="8"/>
  <c r="AZ98" i="8"/>
  <c r="AM99" i="8"/>
  <c r="AU99" i="8" s="1"/>
  <c r="AN99" i="8"/>
  <c r="AP99" i="8"/>
  <c r="AR99" i="8" s="1"/>
  <c r="AT99" i="8"/>
  <c r="AW99" i="8"/>
  <c r="AX99" i="8"/>
  <c r="AY99" i="8"/>
  <c r="AZ99" i="8"/>
  <c r="BA99" i="8"/>
  <c r="BB99" i="8"/>
  <c r="AM100" i="8"/>
  <c r="AY100" i="8" s="1"/>
  <c r="AN100" i="8"/>
  <c r="AP100" i="8"/>
  <c r="AT100" i="8"/>
  <c r="AZ100" i="8"/>
  <c r="AM101" i="8"/>
  <c r="AQ101" i="8" s="1"/>
  <c r="AN101" i="8"/>
  <c r="AP101" i="8"/>
  <c r="AR101" i="8" s="1"/>
  <c r="AT101" i="8"/>
  <c r="AW101" i="8"/>
  <c r="AZ101" i="8"/>
  <c r="BB101" i="8" s="1"/>
  <c r="AM102" i="8"/>
  <c r="AQ102" i="8" s="1"/>
  <c r="AN102" i="8"/>
  <c r="AO102" i="8" s="1"/>
  <c r="AP102" i="8"/>
  <c r="AS102" i="8"/>
  <c r="AT102" i="8"/>
  <c r="AU102" i="8"/>
  <c r="AX102" i="8"/>
  <c r="AZ102" i="8"/>
  <c r="BB102" i="8" s="1"/>
  <c r="AM103" i="8"/>
  <c r="AQ103" i="8" s="1"/>
  <c r="AN103" i="8"/>
  <c r="AP103" i="8"/>
  <c r="AT103" i="8"/>
  <c r="AU103" i="8"/>
  <c r="AY103" i="8"/>
  <c r="AZ103" i="8"/>
  <c r="BB103" i="8" s="1"/>
  <c r="BA103" i="8"/>
  <c r="AM104" i="8"/>
  <c r="AW104" i="8" s="1"/>
  <c r="AN104" i="8"/>
  <c r="AP104" i="8"/>
  <c r="AT104" i="8"/>
  <c r="AZ104" i="8"/>
  <c r="AM105" i="8"/>
  <c r="AY105" i="8" s="1"/>
  <c r="AN105" i="8"/>
  <c r="AP105" i="8"/>
  <c r="AT105" i="8"/>
  <c r="AX105" i="8"/>
  <c r="AZ105" i="8"/>
  <c r="AM106" i="8"/>
  <c r="AS106" i="8" s="1"/>
  <c r="AN106" i="8"/>
  <c r="AP106" i="8"/>
  <c r="AT106" i="8"/>
  <c r="AZ106" i="8"/>
  <c r="AM107" i="8"/>
  <c r="AU107" i="8" s="1"/>
  <c r="AN107" i="8"/>
  <c r="AP107" i="8"/>
  <c r="AT107" i="8"/>
  <c r="AZ107" i="8"/>
  <c r="AM108" i="8"/>
  <c r="AY108" i="8" s="1"/>
  <c r="AN108" i="8"/>
  <c r="AP108" i="8"/>
  <c r="AT108" i="8"/>
  <c r="AX108" i="8"/>
  <c r="AZ108" i="8"/>
  <c r="AM109" i="8"/>
  <c r="AQ109" i="8" s="1"/>
  <c r="AN109" i="8"/>
  <c r="AP109" i="8"/>
  <c r="AT109" i="8"/>
  <c r="AZ109" i="8"/>
  <c r="AM110" i="8"/>
  <c r="AQ110" i="8" s="1"/>
  <c r="AN110" i="8"/>
  <c r="AO110" i="8"/>
  <c r="AP110" i="8"/>
  <c r="AS110" i="8"/>
  <c r="AT110" i="8"/>
  <c r="AV110" i="8" s="1"/>
  <c r="AU110" i="8"/>
  <c r="AX110" i="8"/>
  <c r="AZ110" i="8"/>
  <c r="BB110" i="8"/>
  <c r="AM111" i="8"/>
  <c r="AV111" i="8" s="1"/>
  <c r="AN111" i="8"/>
  <c r="AP111" i="8"/>
  <c r="AT111" i="8"/>
  <c r="AZ111" i="8"/>
  <c r="AM112" i="8"/>
  <c r="AW112" i="8" s="1"/>
  <c r="AN112" i="8"/>
  <c r="AP112" i="8"/>
  <c r="AT112" i="8"/>
  <c r="AZ112" i="8"/>
  <c r="AM113" i="8"/>
  <c r="AS113" i="8" s="1"/>
  <c r="AN113" i="8"/>
  <c r="AP113" i="8"/>
  <c r="AQ113" i="8"/>
  <c r="AT113" i="8"/>
  <c r="AV113" i="8" s="1"/>
  <c r="AX113" i="8"/>
  <c r="AZ113" i="8"/>
  <c r="BB113" i="8" s="1"/>
  <c r="AM114" i="8"/>
  <c r="AS114" i="8" s="1"/>
  <c r="AN114" i="8"/>
  <c r="AO114" i="8" s="1"/>
  <c r="AP114" i="8"/>
  <c r="AT114" i="8"/>
  <c r="AV114" i="8" s="1"/>
  <c r="AW114" i="8"/>
  <c r="AX114" i="8"/>
  <c r="AZ114" i="8"/>
  <c r="BA114" i="8"/>
  <c r="AM115" i="8"/>
  <c r="AQ115" i="8" s="1"/>
  <c r="AN115" i="8"/>
  <c r="AP115" i="8"/>
  <c r="AT115" i="8"/>
  <c r="AZ115" i="8"/>
  <c r="AM116" i="8"/>
  <c r="AY116" i="8" s="1"/>
  <c r="AN116" i="8"/>
  <c r="AP116" i="8"/>
  <c r="AT116" i="8"/>
  <c r="AZ116" i="8"/>
  <c r="AM117" i="8"/>
  <c r="AQ117" i="8" s="1"/>
  <c r="AN117" i="8"/>
  <c r="AO117" i="8" s="1"/>
  <c r="AP117" i="8"/>
  <c r="AT117" i="8"/>
  <c r="AU117" i="8"/>
  <c r="AZ117" i="8"/>
  <c r="BB117" i="8" s="1"/>
  <c r="AM118" i="8"/>
  <c r="AQ118" i="8" s="1"/>
  <c r="AN118" i="8"/>
  <c r="AO118" i="8" s="1"/>
  <c r="AP118" i="8"/>
  <c r="AT118" i="8"/>
  <c r="AU118" i="8"/>
  <c r="AW118" i="8"/>
  <c r="AX118" i="8"/>
  <c r="AY118" i="8"/>
  <c r="AZ118" i="8"/>
  <c r="BB118" i="8" s="1"/>
  <c r="AM119" i="8"/>
  <c r="AN119" i="8"/>
  <c r="AP119" i="8"/>
  <c r="AT119" i="8"/>
  <c r="AZ119" i="8"/>
  <c r="AM120" i="8"/>
  <c r="AW120" i="8" s="1"/>
  <c r="AN120" i="8"/>
  <c r="AP120" i="8"/>
  <c r="AT120" i="8"/>
  <c r="AZ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B121" i="8" s="1"/>
  <c r="BA121" i="8"/>
  <c r="AM122" i="8"/>
  <c r="AS122" i="8" s="1"/>
  <c r="AN122" i="8"/>
  <c r="AP122" i="8"/>
  <c r="AT122" i="8"/>
  <c r="AV122" i="8" s="1"/>
  <c r="AZ122" i="8"/>
  <c r="AM123" i="8"/>
  <c r="AV123" i="8" s="1"/>
  <c r="AN123" i="8"/>
  <c r="AP123" i="8"/>
  <c r="AT123" i="8"/>
  <c r="AU123" i="8"/>
  <c r="AW123" i="8"/>
  <c r="AZ123" i="8"/>
  <c r="AM124" i="8"/>
  <c r="AY124" i="8" s="1"/>
  <c r="AN124" i="8"/>
  <c r="AP124" i="8"/>
  <c r="AT124" i="8"/>
  <c r="AZ124" i="8"/>
  <c r="AM125" i="8"/>
  <c r="AQ125" i="8" s="1"/>
  <c r="AN125" i="8"/>
  <c r="AP125" i="8"/>
  <c r="AR125" i="8" s="1"/>
  <c r="AT125" i="8"/>
  <c r="AZ125" i="8"/>
  <c r="AM126" i="8"/>
  <c r="AY126" i="8" s="1"/>
  <c r="AN126" i="8"/>
  <c r="AP126" i="8"/>
  <c r="AT126" i="8"/>
  <c r="AV126" i="8"/>
  <c r="AW126" i="8"/>
  <c r="AX126" i="8"/>
  <c r="AZ126" i="8"/>
  <c r="AM127" i="8"/>
  <c r="AN127" i="8"/>
  <c r="AP127" i="8"/>
  <c r="AT127" i="8"/>
  <c r="AU127" i="8"/>
  <c r="AY127" i="8"/>
  <c r="AZ127" i="8"/>
  <c r="AM128" i="8"/>
  <c r="AW128" i="8" s="1"/>
  <c r="AN128" i="8"/>
  <c r="AP128" i="8"/>
  <c r="AT128" i="8"/>
  <c r="AV128" i="8" s="1"/>
  <c r="AZ128" i="8"/>
  <c r="AM129" i="8"/>
  <c r="AU129" i="8" s="1"/>
  <c r="AN129" i="8"/>
  <c r="AP129" i="8"/>
  <c r="AT129" i="8"/>
  <c r="AZ129" i="8"/>
  <c r="BB129" i="8" s="1"/>
  <c r="AM130" i="8"/>
  <c r="AS130" i="8" s="1"/>
  <c r="AN130" i="8"/>
  <c r="AP130" i="8"/>
  <c r="AT130" i="8"/>
  <c r="AZ130" i="8"/>
  <c r="AM131" i="8"/>
  <c r="AV131" i="8" s="1"/>
  <c r="AN131" i="8"/>
  <c r="AP131" i="8"/>
  <c r="AT131" i="8"/>
  <c r="AZ131" i="8"/>
  <c r="AM132" i="8"/>
  <c r="AY132" i="8" s="1"/>
  <c r="AN132" i="8"/>
  <c r="AP132" i="8"/>
  <c r="AT132" i="8"/>
  <c r="AZ132" i="8"/>
  <c r="AM133" i="8"/>
  <c r="AQ133" i="8" s="1"/>
  <c r="AN133" i="8"/>
  <c r="AP133" i="8"/>
  <c r="AT133" i="8"/>
  <c r="AZ133" i="8"/>
  <c r="AM134" i="8"/>
  <c r="AN134" i="8"/>
  <c r="AP134" i="8"/>
  <c r="AS134" i="8"/>
  <c r="AT134" i="8"/>
  <c r="AV134" i="8" s="1"/>
  <c r="AX134" i="8"/>
  <c r="AZ134" i="8"/>
  <c r="BA134" i="8"/>
  <c r="AM135" i="8"/>
  <c r="AV135" i="8" s="1"/>
  <c r="AN135" i="8"/>
  <c r="AP135" i="8"/>
  <c r="AT135" i="8"/>
  <c r="AZ135" i="8"/>
  <c r="AM136" i="8"/>
  <c r="AW136" i="8" s="1"/>
  <c r="AN136" i="8"/>
  <c r="AP136" i="8"/>
  <c r="AT136" i="8"/>
  <c r="AZ136" i="8"/>
  <c r="AM137" i="8"/>
  <c r="AW137" i="8" s="1"/>
  <c r="AN137" i="8"/>
  <c r="AP137" i="8"/>
  <c r="AQ137" i="8"/>
  <c r="AS137" i="8"/>
  <c r="AT137" i="8"/>
  <c r="AU137" i="8"/>
  <c r="AX137" i="8"/>
  <c r="AZ137" i="8"/>
  <c r="BA137" i="8"/>
  <c r="AM138" i="8"/>
  <c r="AQ138" i="8" s="1"/>
  <c r="AN138" i="8"/>
  <c r="AP138" i="8"/>
  <c r="AT138" i="8"/>
  <c r="AZ138" i="8"/>
  <c r="AM139" i="8"/>
  <c r="AU139" i="8" s="1"/>
  <c r="AN139" i="8"/>
  <c r="AP139" i="8"/>
  <c r="AT139" i="8"/>
  <c r="AZ139" i="8"/>
  <c r="AM140" i="8"/>
  <c r="AU140" i="8" s="1"/>
  <c r="AN140" i="8"/>
  <c r="AP140" i="8"/>
  <c r="AT140" i="8"/>
  <c r="AZ140" i="8"/>
  <c r="BA140" i="8"/>
  <c r="AM141" i="8"/>
  <c r="AX141" i="8" s="1"/>
  <c r="AN141" i="8"/>
  <c r="AO141" i="8" s="1"/>
  <c r="AP141" i="8"/>
  <c r="AQ141" i="8"/>
  <c r="AT141" i="8"/>
  <c r="AV141" i="8" s="1"/>
  <c r="AZ141" i="8"/>
  <c r="BB141" i="8" s="1"/>
  <c r="BA141" i="8"/>
  <c r="AM142" i="8"/>
  <c r="AS142" i="8" s="1"/>
  <c r="AN142" i="8"/>
  <c r="AP142" i="8"/>
  <c r="AQ142" i="8"/>
  <c r="AT142" i="8"/>
  <c r="AZ142" i="8"/>
  <c r="AM143" i="8"/>
  <c r="AU143" i="8" s="1"/>
  <c r="AN143" i="8"/>
  <c r="AP143" i="8"/>
  <c r="AT143" i="8"/>
  <c r="AV143" i="8" s="1"/>
  <c r="AZ143" i="8"/>
  <c r="BB143" i="8" s="1"/>
  <c r="AM144" i="8"/>
  <c r="AX144" i="8" s="1"/>
  <c r="AN144" i="8"/>
  <c r="AP144" i="8"/>
  <c r="AT144" i="8"/>
  <c r="AZ144" i="8"/>
  <c r="AM145" i="8"/>
  <c r="AX145" i="8" s="1"/>
  <c r="AN145" i="8"/>
  <c r="AO145" i="8"/>
  <c r="AP145" i="8"/>
  <c r="AQ145" i="8"/>
  <c r="AT145" i="8"/>
  <c r="AV145" i="8" s="1"/>
  <c r="AW145" i="8"/>
  <c r="AZ145" i="8"/>
  <c r="BB145" i="8" s="1"/>
  <c r="BA145" i="8"/>
  <c r="AM146" i="8"/>
  <c r="AS146" i="8" s="1"/>
  <c r="AN146" i="8"/>
  <c r="AO146" i="8" s="1"/>
  <c r="AP146" i="8"/>
  <c r="AQ146" i="8"/>
  <c r="AT146" i="8"/>
  <c r="AZ146" i="8"/>
  <c r="AM147" i="8"/>
  <c r="AU147" i="8" s="1"/>
  <c r="AN147" i="8"/>
  <c r="AP147" i="8"/>
  <c r="AT147" i="8"/>
  <c r="AV147" i="8" s="1"/>
  <c r="AZ147" i="8"/>
  <c r="AM148" i="8"/>
  <c r="AX148" i="8" s="1"/>
  <c r="AN148" i="8"/>
  <c r="AP148" i="8"/>
  <c r="AT148" i="8"/>
  <c r="AZ148" i="8"/>
  <c r="AM149" i="8"/>
  <c r="AX149" i="8" s="1"/>
  <c r="AN149" i="8"/>
  <c r="AO149" i="8" s="1"/>
  <c r="AP149" i="8"/>
  <c r="AQ149" i="8"/>
  <c r="AT149" i="8"/>
  <c r="AV149" i="8" s="1"/>
  <c r="AW149" i="8"/>
  <c r="AZ149" i="8"/>
  <c r="BB149" i="8" s="1"/>
  <c r="BA149" i="8"/>
  <c r="AM150" i="8"/>
  <c r="AS150" i="8" s="1"/>
  <c r="AN150" i="8"/>
  <c r="AP150" i="8"/>
  <c r="AT150" i="8"/>
  <c r="AZ150" i="8"/>
  <c r="AM151" i="8"/>
  <c r="AU151" i="8" s="1"/>
  <c r="AN151" i="8"/>
  <c r="AP151" i="8"/>
  <c r="AT151" i="8"/>
  <c r="AZ151" i="8"/>
  <c r="AM152" i="8"/>
  <c r="AX152" i="8" s="1"/>
  <c r="AN152" i="8"/>
  <c r="AP152" i="8"/>
  <c r="AT152" i="8"/>
  <c r="AZ152" i="8"/>
  <c r="AM153" i="8"/>
  <c r="AX153" i="8" s="1"/>
  <c r="AN153" i="8"/>
  <c r="AO153" i="8" s="1"/>
  <c r="AP153" i="8"/>
  <c r="AQ153" i="8"/>
  <c r="AT153" i="8"/>
  <c r="AW153" i="8"/>
  <c r="AZ153" i="8"/>
  <c r="BA153" i="8"/>
  <c r="AM154" i="8"/>
  <c r="AS154" i="8" s="1"/>
  <c r="AN154" i="8"/>
  <c r="AP154" i="8"/>
  <c r="AQ154" i="8"/>
  <c r="AT154" i="8"/>
  <c r="AW154" i="8"/>
  <c r="AZ154" i="8"/>
  <c r="BA154" i="8"/>
  <c r="AM155" i="8"/>
  <c r="AU155" i="8" s="1"/>
  <c r="AN155" i="8"/>
  <c r="AP155" i="8"/>
  <c r="AT155" i="8"/>
  <c r="AV155" i="8" s="1"/>
  <c r="AZ155" i="8"/>
  <c r="AM156" i="8"/>
  <c r="AN156" i="8"/>
  <c r="AO156" i="8" s="1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B157" i="8" s="1"/>
  <c r="BA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BB159" i="16" l="1"/>
  <c r="AO159" i="16"/>
  <c r="AV159" i="16"/>
  <c r="BA159" i="16"/>
  <c r="AX159" i="16"/>
  <c r="AS159" i="16"/>
  <c r="AR159" i="16"/>
  <c r="AW158" i="16"/>
  <c r="AQ159" i="15"/>
  <c r="AY159" i="15"/>
  <c r="AV158" i="15"/>
  <c r="BB159" i="15"/>
  <c r="AX159" i="15"/>
  <c r="AS159" i="15"/>
  <c r="AU159" i="15"/>
  <c r="AR159" i="15"/>
  <c r="AX100" i="16"/>
  <c r="AR146" i="16"/>
  <c r="BA111" i="16"/>
  <c r="AO108" i="16"/>
  <c r="AW100" i="16"/>
  <c r="AW99" i="16"/>
  <c r="AO132" i="16"/>
  <c r="AV121" i="16"/>
  <c r="AV115" i="16"/>
  <c r="AS114" i="16"/>
  <c r="AR113" i="16"/>
  <c r="AU110" i="16"/>
  <c r="AU100" i="16"/>
  <c r="AV95" i="16"/>
  <c r="AQ74" i="16"/>
  <c r="AY71" i="16"/>
  <c r="BA68" i="16"/>
  <c r="BB26" i="16"/>
  <c r="AV152" i="16"/>
  <c r="BB138" i="16"/>
  <c r="AW135" i="16"/>
  <c r="AX111" i="16"/>
  <c r="AQ101" i="16"/>
  <c r="BB68" i="16"/>
  <c r="BB65" i="16"/>
  <c r="AW57" i="16"/>
  <c r="BB20" i="16"/>
  <c r="AV124" i="16"/>
  <c r="AO115" i="16"/>
  <c r="AO114" i="16"/>
  <c r="AU112" i="16"/>
  <c r="AQ100" i="16"/>
  <c r="AY58" i="16"/>
  <c r="AQ26" i="16"/>
  <c r="BB23" i="16"/>
  <c r="AR97" i="16"/>
  <c r="AR72" i="16"/>
  <c r="AS68" i="16"/>
  <c r="AR65" i="16"/>
  <c r="AY62" i="16"/>
  <c r="AU58" i="16"/>
  <c r="AX146" i="16"/>
  <c r="AO111" i="16"/>
  <c r="AY77" i="16"/>
  <c r="AO76" i="16"/>
  <c r="AR68" i="16"/>
  <c r="AX62" i="16"/>
  <c r="AO57" i="16"/>
  <c r="AO26" i="16"/>
  <c r="AR155" i="15"/>
  <c r="AX153" i="15"/>
  <c r="BB152" i="15"/>
  <c r="AR143" i="15"/>
  <c r="AW134" i="15"/>
  <c r="AO131" i="15"/>
  <c r="AV124" i="15"/>
  <c r="AW119" i="15"/>
  <c r="AU118" i="15"/>
  <c r="AW111" i="15"/>
  <c r="AU110" i="15"/>
  <c r="AO108" i="15"/>
  <c r="AX73" i="15"/>
  <c r="AU67" i="15"/>
  <c r="AO155" i="15"/>
  <c r="AO143" i="15"/>
  <c r="AS120" i="15"/>
  <c r="AW116" i="15"/>
  <c r="AW109" i="15"/>
  <c r="BB108" i="15"/>
  <c r="BB106" i="15"/>
  <c r="AW104" i="15"/>
  <c r="AO41" i="15"/>
  <c r="AR134" i="15"/>
  <c r="AR119" i="15"/>
  <c r="AR118" i="15"/>
  <c r="AR111" i="15"/>
  <c r="AO157" i="15"/>
  <c r="BA155" i="15"/>
  <c r="AS153" i="15"/>
  <c r="AR146" i="15"/>
  <c r="AY141" i="15"/>
  <c r="BB140" i="15"/>
  <c r="AX139" i="15"/>
  <c r="AU138" i="15"/>
  <c r="AU137" i="15"/>
  <c r="AO134" i="15"/>
  <c r="AS133" i="15"/>
  <c r="AV132" i="15"/>
  <c r="AX130" i="15"/>
  <c r="AX129" i="15"/>
  <c r="AR128" i="15"/>
  <c r="AX125" i="15"/>
  <c r="AW124" i="15"/>
  <c r="AX121" i="15"/>
  <c r="BA120" i="15"/>
  <c r="AR120" i="15"/>
  <c r="AQ117" i="15"/>
  <c r="AR112" i="15"/>
  <c r="AV109" i="15"/>
  <c r="AW108" i="15"/>
  <c r="BB107" i="15"/>
  <c r="AW106" i="15"/>
  <c r="AR97" i="15"/>
  <c r="BB85" i="15"/>
  <c r="AX71" i="15"/>
  <c r="AX61" i="15"/>
  <c r="AO39" i="15"/>
  <c r="BA156" i="15"/>
  <c r="AX155" i="15"/>
  <c r="BA153" i="15"/>
  <c r="BB151" i="15"/>
  <c r="AY143" i="15"/>
  <c r="AU141" i="15"/>
  <c r="AS139" i="15"/>
  <c r="AR138" i="15"/>
  <c r="AS137" i="15"/>
  <c r="AX131" i="15"/>
  <c r="AV128" i="15"/>
  <c r="AR123" i="15"/>
  <c r="AR122" i="15"/>
  <c r="BB110" i="15"/>
  <c r="BA109" i="15"/>
  <c r="AQ109" i="15"/>
  <c r="AQ104" i="15"/>
  <c r="BB72" i="15"/>
  <c r="AR71" i="15"/>
  <c r="BB66" i="15"/>
  <c r="AW155" i="15"/>
  <c r="AO153" i="15"/>
  <c r="BB145" i="15"/>
  <c r="AO138" i="15"/>
  <c r="BB134" i="15"/>
  <c r="AR130" i="15"/>
  <c r="AS129" i="15"/>
  <c r="AW128" i="15"/>
  <c r="AQ125" i="15"/>
  <c r="AO123" i="15"/>
  <c r="AO122" i="15"/>
  <c r="AS121" i="15"/>
  <c r="BB119" i="15"/>
  <c r="AX118" i="15"/>
  <c r="AY112" i="15"/>
  <c r="BB111" i="15"/>
  <c r="AX110" i="15"/>
  <c r="BB109" i="15"/>
  <c r="AQ108" i="15"/>
  <c r="BA104" i="15"/>
  <c r="AY86" i="15"/>
  <c r="AO71" i="15"/>
  <c r="AX66" i="15"/>
  <c r="AQ55" i="15"/>
  <c r="AS141" i="15"/>
  <c r="AO140" i="15"/>
  <c r="AX134" i="15"/>
  <c r="AX119" i="15"/>
  <c r="AX111" i="15"/>
  <c r="AO109" i="15"/>
  <c r="BB104" i="15"/>
  <c r="AO104" i="15"/>
  <c r="AO101" i="15"/>
  <c r="AV86" i="15"/>
  <c r="AV77" i="15"/>
  <c r="BB73" i="15"/>
  <c r="BB67" i="15"/>
  <c r="BB155" i="8"/>
  <c r="AV153" i="8"/>
  <c r="BA150" i="8"/>
  <c r="AW142" i="8"/>
  <c r="AW141" i="8"/>
  <c r="BB140" i="8"/>
  <c r="BB139" i="8"/>
  <c r="AV137" i="8"/>
  <c r="BB134" i="8"/>
  <c r="AW122" i="8"/>
  <c r="AV118" i="8"/>
  <c r="AW117" i="8"/>
  <c r="AX116" i="8"/>
  <c r="AR115" i="8"/>
  <c r="AQ114" i="8"/>
  <c r="AW113" i="8"/>
  <c r="AR109" i="8"/>
  <c r="BA106" i="8"/>
  <c r="AV102" i="8"/>
  <c r="BA75" i="8"/>
  <c r="AY140" i="8"/>
  <c r="AW150" i="8"/>
  <c r="AX140" i="8"/>
  <c r="AW133" i="8"/>
  <c r="BA130" i="8"/>
  <c r="AX129" i="8"/>
  <c r="BB124" i="8"/>
  <c r="AV119" i="8"/>
  <c r="AY107" i="8"/>
  <c r="AX106" i="8"/>
  <c r="BA84" i="8"/>
  <c r="BB52" i="8"/>
  <c r="AO154" i="8"/>
  <c r="BB151" i="8"/>
  <c r="BA146" i="8"/>
  <c r="AW140" i="8"/>
  <c r="BB137" i="8"/>
  <c r="AV129" i="8"/>
  <c r="AX124" i="8"/>
  <c r="BA118" i="8"/>
  <c r="AS118" i="8"/>
  <c r="AS117" i="8"/>
  <c r="AR113" i="8"/>
  <c r="BB111" i="8"/>
  <c r="AW106" i="8"/>
  <c r="AV103" i="8"/>
  <c r="AW52" i="8"/>
  <c r="BB36" i="8"/>
  <c r="AV151" i="8"/>
  <c r="AQ150" i="8"/>
  <c r="AO142" i="8"/>
  <c r="AY137" i="8"/>
  <c r="AO137" i="8"/>
  <c r="AS133" i="8"/>
  <c r="AS129" i="8"/>
  <c r="BB125" i="8"/>
  <c r="AR118" i="8"/>
  <c r="AR117" i="8"/>
  <c r="BA113" i="8"/>
  <c r="AO113" i="8"/>
  <c r="AY111" i="8"/>
  <c r="AV106" i="8"/>
  <c r="AW146" i="8"/>
  <c r="AR140" i="8"/>
  <c r="BB138" i="8"/>
  <c r="AR133" i="8"/>
  <c r="BB131" i="8"/>
  <c r="AW125" i="8"/>
  <c r="BB115" i="8"/>
  <c r="AU111" i="8"/>
  <c r="AW109" i="8"/>
  <c r="AR107" i="8"/>
  <c r="AX100" i="8"/>
  <c r="BB53" i="8"/>
  <c r="BB106" i="8"/>
  <c r="BB153" i="8"/>
  <c r="AO150" i="8"/>
  <c r="BB147" i="8"/>
  <c r="BA142" i="8"/>
  <c r="BB119" i="8"/>
  <c r="AU115" i="8"/>
  <c r="AY113" i="8"/>
  <c r="BB112" i="8"/>
  <c r="AU109" i="8"/>
  <c r="BB104" i="8"/>
  <c r="AY98" i="8"/>
  <c r="BB151" i="16"/>
  <c r="AW150" i="16"/>
  <c r="AX149" i="16"/>
  <c r="AV148" i="16"/>
  <c r="AU145" i="16"/>
  <c r="AU143" i="16"/>
  <c r="AW142" i="16"/>
  <c r="AW140" i="16"/>
  <c r="AW138" i="16"/>
  <c r="AW136" i="16"/>
  <c r="AU135" i="16"/>
  <c r="AO131" i="16"/>
  <c r="AV125" i="16"/>
  <c r="AU124" i="16"/>
  <c r="AW119" i="16"/>
  <c r="BB111" i="16"/>
  <c r="AO110" i="16"/>
  <c r="AO107" i="16"/>
  <c r="BA102" i="16"/>
  <c r="AY85" i="16"/>
  <c r="BB81" i="16"/>
  <c r="AW77" i="16"/>
  <c r="BA63" i="16"/>
  <c r="AV60" i="16"/>
  <c r="AV58" i="16"/>
  <c r="AU57" i="16"/>
  <c r="AV55" i="16"/>
  <c r="BB33" i="16"/>
  <c r="BA155" i="16"/>
  <c r="AX154" i="16"/>
  <c r="AU150" i="16"/>
  <c r="AV149" i="16"/>
  <c r="AS146" i="16"/>
  <c r="AO144" i="16"/>
  <c r="AU142" i="16"/>
  <c r="AU140" i="16"/>
  <c r="AU138" i="16"/>
  <c r="AO134" i="16"/>
  <c r="AO133" i="16"/>
  <c r="AO128" i="16"/>
  <c r="AU119" i="16"/>
  <c r="AY112" i="16"/>
  <c r="AO104" i="16"/>
  <c r="BB102" i="16"/>
  <c r="BA98" i="16"/>
  <c r="AQ84" i="16"/>
  <c r="AS71" i="16"/>
  <c r="BB63" i="16"/>
  <c r="AO63" i="16"/>
  <c r="AO59" i="16"/>
  <c r="AS58" i="16"/>
  <c r="AV39" i="16"/>
  <c r="AU33" i="16"/>
  <c r="BB15" i="16"/>
  <c r="AY14" i="16"/>
  <c r="AW154" i="16"/>
  <c r="AV142" i="16"/>
  <c r="AV137" i="16"/>
  <c r="AU113" i="16"/>
  <c r="AV111" i="16"/>
  <c r="AU102" i="16"/>
  <c r="AQ85" i="16"/>
  <c r="AS77" i="16"/>
  <c r="AQ58" i="16"/>
  <c r="AR57" i="16"/>
  <c r="AV45" i="16"/>
  <c r="AY15" i="16"/>
  <c r="AV14" i="16"/>
  <c r="AV156" i="16"/>
  <c r="AU155" i="16"/>
  <c r="AU154" i="16"/>
  <c r="AO151" i="16"/>
  <c r="BA146" i="16"/>
  <c r="AO146" i="16"/>
  <c r="AO143" i="16"/>
  <c r="AS142" i="16"/>
  <c r="AS140" i="16"/>
  <c r="AO139" i="16"/>
  <c r="AS138" i="16"/>
  <c r="AS119" i="16"/>
  <c r="AV113" i="16"/>
  <c r="AW111" i="16"/>
  <c r="AW109" i="16"/>
  <c r="AV102" i="16"/>
  <c r="AW98" i="16"/>
  <c r="AR85" i="16"/>
  <c r="AR77" i="16"/>
  <c r="AU64" i="16"/>
  <c r="AX63" i="16"/>
  <c r="BA58" i="16"/>
  <c r="AR58" i="16"/>
  <c r="AV38" i="16"/>
  <c r="AU15" i="16"/>
  <c r="AV155" i="16"/>
  <c r="AR142" i="16"/>
  <c r="AO137" i="16"/>
  <c r="BA128" i="16"/>
  <c r="AU111" i="16"/>
  <c r="AU109" i="16"/>
  <c r="AS102" i="16"/>
  <c r="AO77" i="16"/>
  <c r="AU63" i="16"/>
  <c r="BB58" i="16"/>
  <c r="AO58" i="16"/>
  <c r="AQ38" i="16"/>
  <c r="AQ34" i="16"/>
  <c r="AO18" i="16"/>
  <c r="AR155" i="16"/>
  <c r="AO140" i="16"/>
  <c r="AO138" i="16"/>
  <c r="AO67" i="16"/>
  <c r="AR38" i="16"/>
  <c r="AO156" i="16"/>
  <c r="AO155" i="16"/>
  <c r="BB147" i="16"/>
  <c r="AV146" i="16"/>
  <c r="AX145" i="16"/>
  <c r="AX143" i="16"/>
  <c r="BB142" i="16"/>
  <c r="AO142" i="16"/>
  <c r="AV133" i="16"/>
  <c r="AW128" i="16"/>
  <c r="AW124" i="16"/>
  <c r="AQ111" i="16"/>
  <c r="AR109" i="16"/>
  <c r="AO102" i="16"/>
  <c r="AO98" i="16"/>
  <c r="AX83" i="16"/>
  <c r="BB77" i="16"/>
  <c r="AO64" i="16"/>
  <c r="AS63" i="16"/>
  <c r="AW59" i="16"/>
  <c r="AX58" i="16"/>
  <c r="BB57" i="16"/>
  <c r="AO34" i="16"/>
  <c r="AR28" i="16"/>
  <c r="AX145" i="15"/>
  <c r="BB156" i="15"/>
  <c r="AQ154" i="15"/>
  <c r="AY151" i="15"/>
  <c r="AX150" i="15"/>
  <c r="BB149" i="15"/>
  <c r="AS149" i="15"/>
  <c r="AW145" i="15"/>
  <c r="BA144" i="15"/>
  <c r="AR144" i="15"/>
  <c r="AY140" i="15"/>
  <c r="AY136" i="15"/>
  <c r="BA133" i="15"/>
  <c r="AQ133" i="15"/>
  <c r="AU132" i="15"/>
  <c r="BA129" i="15"/>
  <c r="AQ129" i="15"/>
  <c r="BB126" i="15"/>
  <c r="BB125" i="15"/>
  <c r="AS125" i="15"/>
  <c r="AY124" i="15"/>
  <c r="AV123" i="15"/>
  <c r="AO119" i="15"/>
  <c r="AO118" i="15"/>
  <c r="AU117" i="15"/>
  <c r="BA116" i="15"/>
  <c r="AR116" i="15"/>
  <c r="AW113" i="15"/>
  <c r="AS108" i="15"/>
  <c r="AV106" i="15"/>
  <c r="AR60" i="15"/>
  <c r="AR57" i="15"/>
  <c r="AO30" i="15"/>
  <c r="AW156" i="15"/>
  <c r="AW150" i="15"/>
  <c r="AU145" i="15"/>
  <c r="BB127" i="15"/>
  <c r="AX126" i="15"/>
  <c r="AO116" i="15"/>
  <c r="AU113" i="15"/>
  <c r="AR107" i="15"/>
  <c r="AY97" i="15"/>
  <c r="AR80" i="15"/>
  <c r="BB154" i="15"/>
  <c r="AO154" i="15"/>
  <c r="AU150" i="15"/>
  <c r="BB147" i="15"/>
  <c r="BA141" i="15"/>
  <c r="AQ141" i="15"/>
  <c r="AU140" i="15"/>
  <c r="BB139" i="15"/>
  <c r="BA137" i="15"/>
  <c r="AQ137" i="15"/>
  <c r="AU136" i="15"/>
  <c r="AO133" i="15"/>
  <c r="AS132" i="15"/>
  <c r="AY129" i="15"/>
  <c r="AO129" i="15"/>
  <c r="AX127" i="15"/>
  <c r="AW126" i="15"/>
  <c r="AU124" i="15"/>
  <c r="BA121" i="15"/>
  <c r="AQ121" i="15"/>
  <c r="AV120" i="15"/>
  <c r="BB118" i="15"/>
  <c r="AY116" i="15"/>
  <c r="AV115" i="15"/>
  <c r="AO111" i="15"/>
  <c r="AO110" i="15"/>
  <c r="BA108" i="15"/>
  <c r="AR108" i="15"/>
  <c r="AO107" i="15"/>
  <c r="AO106" i="15"/>
  <c r="AR104" i="15"/>
  <c r="AR83" i="15"/>
  <c r="AV73" i="15"/>
  <c r="AY63" i="15"/>
  <c r="BB47" i="15"/>
  <c r="AS156" i="15"/>
  <c r="AR151" i="15"/>
  <c r="AY149" i="15"/>
  <c r="AO149" i="15"/>
  <c r="AS145" i="15"/>
  <c r="AV144" i="15"/>
  <c r="AQ132" i="15"/>
  <c r="AW127" i="15"/>
  <c r="BB113" i="15"/>
  <c r="AS113" i="15"/>
  <c r="BB74" i="15"/>
  <c r="AR73" i="15"/>
  <c r="AW132" i="15"/>
  <c r="AX113" i="15"/>
  <c r="AR156" i="15"/>
  <c r="AO151" i="15"/>
  <c r="AQ150" i="15"/>
  <c r="BA145" i="15"/>
  <c r="AQ145" i="15"/>
  <c r="AO141" i="15"/>
  <c r="AS140" i="15"/>
  <c r="AY137" i="15"/>
  <c r="AO137" i="15"/>
  <c r="AS136" i="15"/>
  <c r="BA132" i="15"/>
  <c r="AR132" i="15"/>
  <c r="AS124" i="15"/>
  <c r="BA113" i="15"/>
  <c r="AQ113" i="15"/>
  <c r="AV112" i="15"/>
  <c r="AQ98" i="15"/>
  <c r="AQ47" i="15"/>
  <c r="AO156" i="15"/>
  <c r="AR150" i="15"/>
  <c r="BB148" i="15"/>
  <c r="AQ140" i="15"/>
  <c r="BB132" i="15"/>
  <c r="AO132" i="15"/>
  <c r="AR127" i="15"/>
  <c r="AR126" i="15"/>
  <c r="AQ124" i="15"/>
  <c r="AO26" i="15"/>
  <c r="AV157" i="15"/>
  <c r="AO150" i="15"/>
  <c r="AO145" i="15"/>
  <c r="AS144" i="15"/>
  <c r="BA140" i="15"/>
  <c r="AR140" i="15"/>
  <c r="BA136" i="15"/>
  <c r="AR136" i="15"/>
  <c r="AY132" i="15"/>
  <c r="AV131" i="15"/>
  <c r="AO127" i="15"/>
  <c r="AO126" i="15"/>
  <c r="BA124" i="15"/>
  <c r="AR124" i="15"/>
  <c r="AS116" i="15"/>
  <c r="AO113" i="15"/>
  <c r="AV97" i="15"/>
  <c r="AO47" i="15"/>
  <c r="AW155" i="8"/>
  <c r="AV154" i="8"/>
  <c r="AY153" i="8"/>
  <c r="AW151" i="8"/>
  <c r="AV150" i="8"/>
  <c r="AY149" i="8"/>
  <c r="AW147" i="8"/>
  <c r="AV146" i="8"/>
  <c r="AY145" i="8"/>
  <c r="AW143" i="8"/>
  <c r="AV142" i="8"/>
  <c r="AY141" i="8"/>
  <c r="AV140" i="8"/>
  <c r="AY139" i="8"/>
  <c r="AW138" i="8"/>
  <c r="AR137" i="8"/>
  <c r="BB135" i="8"/>
  <c r="AO134" i="8"/>
  <c r="AO133" i="8"/>
  <c r="AY131" i="8"/>
  <c r="BA129" i="8"/>
  <c r="AQ129" i="8"/>
  <c r="AU126" i="8"/>
  <c r="AU125" i="8"/>
  <c r="AQ122" i="8"/>
  <c r="AY119" i="8"/>
  <c r="AW111" i="8"/>
  <c r="BA110" i="8"/>
  <c r="AR110" i="8"/>
  <c r="AS109" i="8"/>
  <c r="AQ106" i="8"/>
  <c r="AW105" i="8"/>
  <c r="AW103" i="8"/>
  <c r="BA102" i="8"/>
  <c r="AR102" i="8"/>
  <c r="AS101" i="8"/>
  <c r="AX98" i="8"/>
  <c r="AQ97" i="8"/>
  <c r="AW54" i="8"/>
  <c r="AS140" i="8"/>
  <c r="AX139" i="8"/>
  <c r="AU138" i="8"/>
  <c r="AW135" i="8"/>
  <c r="AW131" i="8"/>
  <c r="AW130" i="8"/>
  <c r="AR129" i="8"/>
  <c r="AV127" i="8"/>
  <c r="BB120" i="8"/>
  <c r="AW119" i="8"/>
  <c r="AV107" i="8"/>
  <c r="AU105" i="8"/>
  <c r="AW98" i="8"/>
  <c r="AX86" i="8"/>
  <c r="AU153" i="8"/>
  <c r="BB152" i="8"/>
  <c r="AU149" i="8"/>
  <c r="AU145" i="8"/>
  <c r="AU141" i="8"/>
  <c r="AQ140" i="8"/>
  <c r="AW139" i="8"/>
  <c r="AU135" i="8"/>
  <c r="AW134" i="8"/>
  <c r="BB133" i="8"/>
  <c r="BB132" i="8"/>
  <c r="AU131" i="8"/>
  <c r="AV130" i="8"/>
  <c r="AY129" i="8"/>
  <c r="AO129" i="8"/>
  <c r="BB127" i="8"/>
  <c r="BA126" i="8"/>
  <c r="AS126" i="8"/>
  <c r="AS125" i="8"/>
  <c r="AO122" i="8"/>
  <c r="AV120" i="8"/>
  <c r="AU119" i="8"/>
  <c r="AU113" i="8"/>
  <c r="AY110" i="8"/>
  <c r="AO109" i="8"/>
  <c r="BB107" i="8"/>
  <c r="AO106" i="8"/>
  <c r="AV105" i="8"/>
  <c r="AY102" i="8"/>
  <c r="AO101" i="8"/>
  <c r="AV98" i="8"/>
  <c r="AY97" i="8"/>
  <c r="AO97" i="8"/>
  <c r="AV139" i="8"/>
  <c r="AS138" i="8"/>
  <c r="BB136" i="8"/>
  <c r="AQ130" i="8"/>
  <c r="AV115" i="8"/>
  <c r="AQ111" i="8"/>
  <c r="AS105" i="8"/>
  <c r="AS98" i="8"/>
  <c r="BB81" i="8"/>
  <c r="AS153" i="8"/>
  <c r="AS149" i="8"/>
  <c r="AS145" i="8"/>
  <c r="AS141" i="8"/>
  <c r="AO140" i="8"/>
  <c r="AR139" i="8"/>
  <c r="AR138" i="8"/>
  <c r="AU134" i="8"/>
  <c r="AU133" i="8"/>
  <c r="AW129" i="8"/>
  <c r="BB128" i="8"/>
  <c r="AW127" i="8"/>
  <c r="AO126" i="8"/>
  <c r="AO125" i="8"/>
  <c r="BB123" i="8"/>
  <c r="BA122" i="8"/>
  <c r="AQ119" i="8"/>
  <c r="AY115" i="8"/>
  <c r="AR111" i="8"/>
  <c r="AW110" i="8"/>
  <c r="BB109" i="8"/>
  <c r="BB108" i="8"/>
  <c r="AW107" i="8"/>
  <c r="BA105" i="8"/>
  <c r="AQ105" i="8"/>
  <c r="AW102" i="8"/>
  <c r="BA101" i="8"/>
  <c r="BB100" i="8"/>
  <c r="AV99" i="8"/>
  <c r="AQ98" i="8"/>
  <c r="BB96" i="8"/>
  <c r="AO139" i="8"/>
  <c r="AO138" i="8"/>
  <c r="AO130" i="8"/>
  <c r="BB126" i="8"/>
  <c r="AY123" i="8"/>
  <c r="AR119" i="8"/>
  <c r="AW115" i="8"/>
  <c r="BB105" i="8"/>
  <c r="AR105" i="8"/>
  <c r="BA98" i="8"/>
  <c r="AR98" i="8"/>
  <c r="AO105" i="8"/>
  <c r="BB98" i="8"/>
  <c r="AO98" i="8"/>
  <c r="AW157" i="16"/>
  <c r="AX147" i="16"/>
  <c r="AW130" i="16"/>
  <c r="AW127" i="16"/>
  <c r="AV157" i="16"/>
  <c r="AS154" i="16"/>
  <c r="AX151" i="16"/>
  <c r="AW147" i="16"/>
  <c r="AS135" i="16"/>
  <c r="AS132" i="16"/>
  <c r="AU130" i="16"/>
  <c r="AV127" i="16"/>
  <c r="AW123" i="16"/>
  <c r="AO116" i="16"/>
  <c r="AS103" i="16"/>
  <c r="AR102" i="16"/>
  <c r="AU99" i="16"/>
  <c r="BA90" i="16"/>
  <c r="AV73" i="16"/>
  <c r="AV72" i="16"/>
  <c r="AW62" i="16"/>
  <c r="AU59" i="16"/>
  <c r="AR56" i="16"/>
  <c r="BB54" i="16"/>
  <c r="BB48" i="16"/>
  <c r="AU45" i="16"/>
  <c r="BB42" i="16"/>
  <c r="AR40" i="16"/>
  <c r="AX157" i="16"/>
  <c r="AU157" i="16"/>
  <c r="AX155" i="16"/>
  <c r="BA154" i="16"/>
  <c r="AR154" i="16"/>
  <c r="AW151" i="16"/>
  <c r="AO150" i="16"/>
  <c r="AU147" i="16"/>
  <c r="AO145" i="16"/>
  <c r="AV143" i="16"/>
  <c r="AU127" i="16"/>
  <c r="AV123" i="16"/>
  <c r="AW122" i="16"/>
  <c r="AO119" i="16"/>
  <c r="BA110" i="16"/>
  <c r="AS110" i="16"/>
  <c r="AY109" i="16"/>
  <c r="BA104" i="16"/>
  <c r="BA103" i="16"/>
  <c r="AR103" i="16"/>
  <c r="AY102" i="16"/>
  <c r="AQ102" i="16"/>
  <c r="AW101" i="16"/>
  <c r="AO100" i="16"/>
  <c r="AU94" i="16"/>
  <c r="AR89" i="16"/>
  <c r="AQ81" i="16"/>
  <c r="BB72" i="16"/>
  <c r="AV70" i="16"/>
  <c r="AX68" i="16"/>
  <c r="AU62" i="16"/>
  <c r="AX61" i="16"/>
  <c r="AV59" i="16"/>
  <c r="AV54" i="16"/>
  <c r="AY42" i="16"/>
  <c r="AQ33" i="16"/>
  <c r="BB28" i="16"/>
  <c r="AR23" i="16"/>
  <c r="AR20" i="16"/>
  <c r="AR17" i="16"/>
  <c r="AW155" i="16"/>
  <c r="BB154" i="16"/>
  <c r="AO154" i="16"/>
  <c r="AU151" i="16"/>
  <c r="AO148" i="16"/>
  <c r="AV147" i="16"/>
  <c r="BB145" i="16"/>
  <c r="BA135" i="16"/>
  <c r="AO135" i="16"/>
  <c r="AS130" i="16"/>
  <c r="AO126" i="16"/>
  <c r="AW121" i="16"/>
  <c r="AW117" i="16"/>
  <c r="AW116" i="16"/>
  <c r="AS111" i="16"/>
  <c r="BB110" i="16"/>
  <c r="AR110" i="16"/>
  <c r="AX109" i="16"/>
  <c r="AO109" i="16"/>
  <c r="AO106" i="16"/>
  <c r="BB103" i="16"/>
  <c r="AQ103" i="16"/>
  <c r="AX102" i="16"/>
  <c r="AV101" i="16"/>
  <c r="AR93" i="16"/>
  <c r="AU77" i="16"/>
  <c r="AY76" i="16"/>
  <c r="AW75" i="16"/>
  <c r="BB74" i="16"/>
  <c r="AW72" i="16"/>
  <c r="AW68" i="16"/>
  <c r="AY67" i="16"/>
  <c r="AV65" i="16"/>
  <c r="AV62" i="16"/>
  <c r="AS59" i="16"/>
  <c r="AX55" i="16"/>
  <c r="BB52" i="16"/>
  <c r="BB46" i="16"/>
  <c r="AV42" i="16"/>
  <c r="BB36" i="16"/>
  <c r="AR33" i="16"/>
  <c r="BB31" i="16"/>
  <c r="AY28" i="16"/>
  <c r="AR14" i="16"/>
  <c r="AO152" i="16"/>
  <c r="AV151" i="16"/>
  <c r="BB149" i="16"/>
  <c r="AS147" i="16"/>
  <c r="AS127" i="16"/>
  <c r="AO125" i="16"/>
  <c r="AV117" i="16"/>
  <c r="AV116" i="16"/>
  <c r="AR111" i="16"/>
  <c r="AY110" i="16"/>
  <c r="AQ110" i="16"/>
  <c r="AY104" i="16"/>
  <c r="AY103" i="16"/>
  <c r="AO99" i="16"/>
  <c r="AY95" i="16"/>
  <c r="AS90" i="16"/>
  <c r="AO86" i="16"/>
  <c r="AR78" i="16"/>
  <c r="AU75" i="16"/>
  <c r="AY73" i="16"/>
  <c r="AU72" i="16"/>
  <c r="AS62" i="16"/>
  <c r="AS61" i="16"/>
  <c r="AR59" i="16"/>
  <c r="AU55" i="16"/>
  <c r="AX52" i="16"/>
  <c r="AQ42" i="16"/>
  <c r="AV35" i="16"/>
  <c r="BB25" i="16"/>
  <c r="AY17" i="16"/>
  <c r="AR15" i="16"/>
  <c r="BA123" i="16"/>
  <c r="AU103" i="16"/>
  <c r="AR147" i="16"/>
  <c r="AO130" i="16"/>
  <c r="AX110" i="16"/>
  <c r="AX103" i="16"/>
  <c r="AO103" i="16"/>
  <c r="AV91" i="16"/>
  <c r="AR87" i="16"/>
  <c r="BA62" i="16"/>
  <c r="BA59" i="16"/>
  <c r="AQ59" i="16"/>
  <c r="AR42" i="16"/>
  <c r="AQ28" i="16"/>
  <c r="BB18" i="16"/>
  <c r="AU17" i="16"/>
  <c r="BB157" i="16"/>
  <c r="AR151" i="16"/>
  <c r="AO147" i="16"/>
  <c r="AO127" i="16"/>
  <c r="AO124" i="16"/>
  <c r="AW107" i="16"/>
  <c r="AW103" i="16"/>
  <c r="AX99" i="16"/>
  <c r="AS72" i="16"/>
  <c r="AQ68" i="16"/>
  <c r="BB62" i="16"/>
  <c r="AR62" i="16"/>
  <c r="AO61" i="16"/>
  <c r="BB59" i="16"/>
  <c r="AR52" i="16"/>
  <c r="AO42" i="16"/>
  <c r="AX37" i="16"/>
  <c r="AV36" i="16"/>
  <c r="BB22" i="16"/>
  <c r="AY18" i="16"/>
  <c r="AV152" i="15"/>
  <c r="AX152" i="15"/>
  <c r="AV148" i="15"/>
  <c r="AX148" i="15"/>
  <c r="AU157" i="15"/>
  <c r="AQ156" i="15"/>
  <c r="AU152" i="15"/>
  <c r="AU148" i="15"/>
  <c r="AR142" i="15"/>
  <c r="BB135" i="15"/>
  <c r="AW148" i="15"/>
  <c r="AV155" i="15"/>
  <c r="AU155" i="15"/>
  <c r="AX135" i="15"/>
  <c r="AU95" i="15"/>
  <c r="AY95" i="15"/>
  <c r="BB157" i="15"/>
  <c r="AS157" i="15"/>
  <c r="AS152" i="15"/>
  <c r="AV151" i="15"/>
  <c r="AQ151" i="15"/>
  <c r="BA151" i="15"/>
  <c r="AU151" i="15"/>
  <c r="AS148" i="15"/>
  <c r="AV147" i="15"/>
  <c r="AQ147" i="15"/>
  <c r="BA147" i="15"/>
  <c r="AU147" i="15"/>
  <c r="AV143" i="15"/>
  <c r="AQ143" i="15"/>
  <c r="BA143" i="15"/>
  <c r="AU143" i="15"/>
  <c r="AV142" i="15"/>
  <c r="AY142" i="15"/>
  <c r="AQ142" i="15"/>
  <c r="BA142" i="15"/>
  <c r="AS142" i="15"/>
  <c r="AQ54" i="15"/>
  <c r="AY54" i="15"/>
  <c r="BA157" i="15"/>
  <c r="AQ157" i="15"/>
  <c r="AQ152" i="15"/>
  <c r="AX151" i="15"/>
  <c r="AQ148" i="15"/>
  <c r="AX147" i="15"/>
  <c r="AX143" i="15"/>
  <c r="BB142" i="15"/>
  <c r="AR139" i="15"/>
  <c r="AS103" i="15"/>
  <c r="BA103" i="15"/>
  <c r="AQ103" i="15"/>
  <c r="AW103" i="15"/>
  <c r="AX103" i="15"/>
  <c r="AY103" i="15"/>
  <c r="AV156" i="15"/>
  <c r="AX156" i="15"/>
  <c r="AS155" i="15"/>
  <c r="AV154" i="15"/>
  <c r="AS154" i="15"/>
  <c r="BA152" i="15"/>
  <c r="AR152" i="15"/>
  <c r="AW151" i="15"/>
  <c r="AV150" i="15"/>
  <c r="AY150" i="15"/>
  <c r="AS150" i="15"/>
  <c r="BA148" i="15"/>
  <c r="AR148" i="15"/>
  <c r="AW147" i="15"/>
  <c r="AV146" i="15"/>
  <c r="AY146" i="15"/>
  <c r="AS146" i="15"/>
  <c r="AW143" i="15"/>
  <c r="AX142" i="15"/>
  <c r="AO139" i="15"/>
  <c r="AR135" i="15"/>
  <c r="AY157" i="15"/>
  <c r="AU156" i="15"/>
  <c r="AQ155" i="15"/>
  <c r="AO152" i="15"/>
  <c r="AO148" i="15"/>
  <c r="AW142" i="15"/>
  <c r="AV139" i="15"/>
  <c r="AQ139" i="15"/>
  <c r="BA139" i="15"/>
  <c r="AU139" i="15"/>
  <c r="AY139" i="15"/>
  <c r="AO135" i="15"/>
  <c r="AX157" i="15"/>
  <c r="AY152" i="15"/>
  <c r="AY148" i="15"/>
  <c r="AV135" i="15"/>
  <c r="AQ135" i="15"/>
  <c r="BA135" i="15"/>
  <c r="AS135" i="15"/>
  <c r="AU135" i="15"/>
  <c r="AY135" i="15"/>
  <c r="AY87" i="15"/>
  <c r="AV87" i="15"/>
  <c r="AX87" i="15"/>
  <c r="AV138" i="15"/>
  <c r="AV134" i="15"/>
  <c r="AY131" i="15"/>
  <c r="AV130" i="15"/>
  <c r="AY127" i="15"/>
  <c r="AV126" i="15"/>
  <c r="AY123" i="15"/>
  <c r="AV122" i="15"/>
  <c r="AY119" i="15"/>
  <c r="AV118" i="15"/>
  <c r="AY115" i="15"/>
  <c r="AV114" i="15"/>
  <c r="AY111" i="15"/>
  <c r="AV110" i="15"/>
  <c r="AY107" i="15"/>
  <c r="AR99" i="15"/>
  <c r="BB80" i="15"/>
  <c r="AU77" i="15"/>
  <c r="AX74" i="15"/>
  <c r="AU69" i="15"/>
  <c r="AY50" i="15"/>
  <c r="BB27" i="15"/>
  <c r="AX107" i="15"/>
  <c r="AO99" i="15"/>
  <c r="AQ97" i="15"/>
  <c r="BB87" i="15"/>
  <c r="BB38" i="15"/>
  <c r="AR82" i="15"/>
  <c r="AR77" i="15"/>
  <c r="AQ60" i="15"/>
  <c r="BB54" i="15"/>
  <c r="BB41" i="15"/>
  <c r="AO34" i="15"/>
  <c r="AR157" i="15"/>
  <c r="AR153" i="15"/>
  <c r="AR149" i="15"/>
  <c r="AR145" i="15"/>
  <c r="AX144" i="15"/>
  <c r="AR141" i="15"/>
  <c r="AX140" i="15"/>
  <c r="AS138" i="15"/>
  <c r="AR137" i="15"/>
  <c r="AX136" i="15"/>
  <c r="AS134" i="15"/>
  <c r="AR133" i="15"/>
  <c r="AX132" i="15"/>
  <c r="AU131" i="15"/>
  <c r="AS130" i="15"/>
  <c r="AR129" i="15"/>
  <c r="AX128" i="15"/>
  <c r="AU127" i="15"/>
  <c r="AS126" i="15"/>
  <c r="AR125" i="15"/>
  <c r="AX124" i="15"/>
  <c r="AU123" i="15"/>
  <c r="AS122" i="15"/>
  <c r="AR121" i="15"/>
  <c r="AX120" i="15"/>
  <c r="AU119" i="15"/>
  <c r="AS118" i="15"/>
  <c r="AR117" i="15"/>
  <c r="AX116" i="15"/>
  <c r="AU115" i="15"/>
  <c r="AS114" i="15"/>
  <c r="AR113" i="15"/>
  <c r="AX112" i="15"/>
  <c r="AU111" i="15"/>
  <c r="AS110" i="15"/>
  <c r="AR109" i="15"/>
  <c r="AU107" i="15"/>
  <c r="AS106" i="15"/>
  <c r="AR105" i="15"/>
  <c r="AV103" i="15"/>
  <c r="AU102" i="15"/>
  <c r="AX101" i="15"/>
  <c r="AY99" i="15"/>
  <c r="BB98" i="15"/>
  <c r="BB97" i="15"/>
  <c r="AO97" i="15"/>
  <c r="AR93" i="15"/>
  <c r="BB71" i="15"/>
  <c r="AO69" i="15"/>
  <c r="AX67" i="15"/>
  <c r="BA63" i="15"/>
  <c r="AO43" i="15"/>
  <c r="AO25" i="15"/>
  <c r="BB23" i="15"/>
  <c r="BA138" i="15"/>
  <c r="AQ138" i="15"/>
  <c r="BA134" i="15"/>
  <c r="AQ134" i="15"/>
  <c r="BA130" i="15"/>
  <c r="AQ130" i="15"/>
  <c r="BA126" i="15"/>
  <c r="AQ126" i="15"/>
  <c r="BA122" i="15"/>
  <c r="AQ122" i="15"/>
  <c r="BA118" i="15"/>
  <c r="AQ118" i="15"/>
  <c r="BA114" i="15"/>
  <c r="AQ114" i="15"/>
  <c r="BA110" i="15"/>
  <c r="AQ110" i="15"/>
  <c r="AV107" i="15"/>
  <c r="BA106" i="15"/>
  <c r="AQ106" i="15"/>
  <c r="AU101" i="15"/>
  <c r="AY100" i="15"/>
  <c r="AX99" i="15"/>
  <c r="AW98" i="15"/>
  <c r="AS131" i="15"/>
  <c r="AS127" i="15"/>
  <c r="AS123" i="15"/>
  <c r="AS119" i="15"/>
  <c r="AS115" i="15"/>
  <c r="AS111" i="15"/>
  <c r="AR110" i="15"/>
  <c r="AS107" i="15"/>
  <c r="AR106" i="15"/>
  <c r="AR103" i="15"/>
  <c r="AQ102" i="15"/>
  <c r="AV101" i="15"/>
  <c r="AV100" i="15"/>
  <c r="AU98" i="15"/>
  <c r="AX97" i="15"/>
  <c r="AR87" i="15"/>
  <c r="AX72" i="15"/>
  <c r="AU71" i="15"/>
  <c r="BB68" i="15"/>
  <c r="AR54" i="15"/>
  <c r="AV153" i="15"/>
  <c r="AV149" i="15"/>
  <c r="AV145" i="15"/>
  <c r="AV141" i="15"/>
  <c r="AY138" i="15"/>
  <c r="AV137" i="15"/>
  <c r="AY134" i="15"/>
  <c r="AV133" i="15"/>
  <c r="BA131" i="15"/>
  <c r="AQ131" i="15"/>
  <c r="AY130" i="15"/>
  <c r="AV129" i="15"/>
  <c r="BA127" i="15"/>
  <c r="AQ127" i="15"/>
  <c r="AY126" i="15"/>
  <c r="AV125" i="15"/>
  <c r="BA123" i="15"/>
  <c r="AQ123" i="15"/>
  <c r="AY122" i="15"/>
  <c r="AV121" i="15"/>
  <c r="BA119" i="15"/>
  <c r="AQ119" i="15"/>
  <c r="AY118" i="15"/>
  <c r="AV117" i="15"/>
  <c r="BA115" i="15"/>
  <c r="AQ115" i="15"/>
  <c r="AY114" i="15"/>
  <c r="AV113" i="15"/>
  <c r="BA111" i="15"/>
  <c r="AQ111" i="15"/>
  <c r="AY110" i="15"/>
  <c r="AV108" i="15"/>
  <c r="BA107" i="15"/>
  <c r="AV104" i="15"/>
  <c r="AO103" i="15"/>
  <c r="AR101" i="15"/>
  <c r="AV99" i="15"/>
  <c r="BB93" i="15"/>
  <c r="BB92" i="15"/>
  <c r="AU72" i="15"/>
  <c r="AV71" i="15"/>
  <c r="AO54" i="15"/>
  <c r="BB43" i="15"/>
  <c r="AO23" i="15"/>
  <c r="AV104" i="8"/>
  <c r="AS155" i="8"/>
  <c r="AR154" i="8"/>
  <c r="AU152" i="8"/>
  <c r="AS151" i="8"/>
  <c r="AR150" i="8"/>
  <c r="AU148" i="8"/>
  <c r="AS147" i="8"/>
  <c r="AR146" i="8"/>
  <c r="AU144" i="8"/>
  <c r="AS143" i="8"/>
  <c r="AR142" i="8"/>
  <c r="BA139" i="8"/>
  <c r="AS139" i="8"/>
  <c r="AY138" i="8"/>
  <c r="AU136" i="8"/>
  <c r="AQ134" i="8"/>
  <c r="AY133" i="8"/>
  <c r="AW132" i="8"/>
  <c r="AR130" i="8"/>
  <c r="AU128" i="8"/>
  <c r="AQ126" i="8"/>
  <c r="AY125" i="8"/>
  <c r="AW124" i="8"/>
  <c r="AR122" i="8"/>
  <c r="AU120" i="8"/>
  <c r="AY117" i="8"/>
  <c r="AW116" i="8"/>
  <c r="AR114" i="8"/>
  <c r="AU112" i="8"/>
  <c r="AY109" i="8"/>
  <c r="AW108" i="8"/>
  <c r="AR106" i="8"/>
  <c r="AU104" i="8"/>
  <c r="AY101" i="8"/>
  <c r="AW100" i="8"/>
  <c r="AX59" i="8"/>
  <c r="BA155" i="8"/>
  <c r="AQ155" i="8"/>
  <c r="AY154" i="8"/>
  <c r="AV152" i="8"/>
  <c r="BA151" i="8"/>
  <c r="AQ151" i="8"/>
  <c r="AY150" i="8"/>
  <c r="AV148" i="8"/>
  <c r="BA147" i="8"/>
  <c r="AQ147" i="8"/>
  <c r="AY146" i="8"/>
  <c r="AV144" i="8"/>
  <c r="BA143" i="8"/>
  <c r="AQ143" i="8"/>
  <c r="AY142" i="8"/>
  <c r="AQ139" i="8"/>
  <c r="AX138" i="8"/>
  <c r="BA135" i="8"/>
  <c r="AS135" i="8"/>
  <c r="AY134" i="8"/>
  <c r="AR134" i="8"/>
  <c r="AX133" i="8"/>
  <c r="AU132" i="8"/>
  <c r="BA131" i="8"/>
  <c r="AS131" i="8"/>
  <c r="AY130" i="8"/>
  <c r="BA127" i="8"/>
  <c r="AS127" i="8"/>
  <c r="AR126" i="8"/>
  <c r="AX125" i="8"/>
  <c r="AU124" i="8"/>
  <c r="BA123" i="8"/>
  <c r="AS123" i="8"/>
  <c r="AY122" i="8"/>
  <c r="BA119" i="8"/>
  <c r="AS119" i="8"/>
  <c r="AX117" i="8"/>
  <c r="AU116" i="8"/>
  <c r="BA115" i="8"/>
  <c r="AS115" i="8"/>
  <c r="AY114" i="8"/>
  <c r="BA111" i="8"/>
  <c r="AS111" i="8"/>
  <c r="AX109" i="8"/>
  <c r="AU108" i="8"/>
  <c r="BA107" i="8"/>
  <c r="AS107" i="8"/>
  <c r="AY106" i="8"/>
  <c r="AS103" i="8"/>
  <c r="AX101" i="8"/>
  <c r="AU100" i="8"/>
  <c r="AS99" i="8"/>
  <c r="AX78" i="8"/>
  <c r="AW59" i="8"/>
  <c r="AW148" i="8"/>
  <c r="AR155" i="8"/>
  <c r="AX154" i="8"/>
  <c r="AS152" i="8"/>
  <c r="AR151" i="8"/>
  <c r="AX150" i="8"/>
  <c r="BB148" i="8"/>
  <c r="AS148" i="8"/>
  <c r="AR147" i="8"/>
  <c r="AX146" i="8"/>
  <c r="BB144" i="8"/>
  <c r="AS144" i="8"/>
  <c r="AR143" i="8"/>
  <c r="AX142" i="8"/>
  <c r="BA136" i="8"/>
  <c r="AS136" i="8"/>
  <c r="AQ135" i="8"/>
  <c r="AV132" i="8"/>
  <c r="AQ131" i="8"/>
  <c r="AX130" i="8"/>
  <c r="BA128" i="8"/>
  <c r="AS128" i="8"/>
  <c r="AQ127" i="8"/>
  <c r="AV124" i="8"/>
  <c r="AQ123" i="8"/>
  <c r="AX122" i="8"/>
  <c r="BA120" i="8"/>
  <c r="AS120" i="8"/>
  <c r="AV116" i="8"/>
  <c r="BA112" i="8"/>
  <c r="AS112" i="8"/>
  <c r="AV108" i="8"/>
  <c r="AQ107" i="8"/>
  <c r="BA104" i="8"/>
  <c r="AS104" i="8"/>
  <c r="AV100" i="8"/>
  <c r="AQ99" i="8"/>
  <c r="AX96" i="8"/>
  <c r="AV59" i="8"/>
  <c r="AV136" i="8"/>
  <c r="AV112" i="8"/>
  <c r="AY155" i="8"/>
  <c r="AO155" i="8"/>
  <c r="BA152" i="8"/>
  <c r="AQ152" i="8"/>
  <c r="AY151" i="8"/>
  <c r="AO151" i="8"/>
  <c r="BA148" i="8"/>
  <c r="AQ148" i="8"/>
  <c r="AY147" i="8"/>
  <c r="AO147" i="8"/>
  <c r="BA144" i="8"/>
  <c r="AQ144" i="8"/>
  <c r="AY143" i="8"/>
  <c r="AO143" i="8"/>
  <c r="AQ136" i="8"/>
  <c r="AY135" i="8"/>
  <c r="AR135" i="8"/>
  <c r="AS132" i="8"/>
  <c r="AR131" i="8"/>
  <c r="AQ128" i="8"/>
  <c r="AR127" i="8"/>
  <c r="AS124" i="8"/>
  <c r="AR123" i="8"/>
  <c r="AQ120" i="8"/>
  <c r="BB116" i="8"/>
  <c r="AS116" i="8"/>
  <c r="AQ112" i="8"/>
  <c r="AS108" i="8"/>
  <c r="AQ104" i="8"/>
  <c r="AR103" i="8"/>
  <c r="AU101" i="8"/>
  <c r="AS100" i="8"/>
  <c r="AX52" i="8"/>
  <c r="AY30" i="8"/>
  <c r="AW152" i="8"/>
  <c r="AW144" i="8"/>
  <c r="AX155" i="8"/>
  <c r="AU154" i="8"/>
  <c r="AR152" i="8"/>
  <c r="AX151" i="8"/>
  <c r="AU150" i="8"/>
  <c r="AR148" i="8"/>
  <c r="AX147" i="8"/>
  <c r="AU146" i="8"/>
  <c r="AR144" i="8"/>
  <c r="AX143" i="8"/>
  <c r="AU142" i="8"/>
  <c r="AV138" i="8"/>
  <c r="AY136" i="8"/>
  <c r="AR136" i="8"/>
  <c r="AX135" i="8"/>
  <c r="AO135" i="8"/>
  <c r="AV133" i="8"/>
  <c r="BA132" i="8"/>
  <c r="AQ132" i="8"/>
  <c r="AX131" i="8"/>
  <c r="AO131" i="8"/>
  <c r="AU130" i="8"/>
  <c r="AY128" i="8"/>
  <c r="AR128" i="8"/>
  <c r="AX127" i="8"/>
  <c r="AO127" i="8"/>
  <c r="AV125" i="8"/>
  <c r="BA124" i="8"/>
  <c r="AQ124" i="8"/>
  <c r="AX123" i="8"/>
  <c r="AO123" i="8"/>
  <c r="AU122" i="8"/>
  <c r="AY120" i="8"/>
  <c r="AR120" i="8"/>
  <c r="AX119" i="8"/>
  <c r="AO119" i="8"/>
  <c r="AV117" i="8"/>
  <c r="BA116" i="8"/>
  <c r="AQ116" i="8"/>
  <c r="AX115" i="8"/>
  <c r="AO115" i="8"/>
  <c r="AU114" i="8"/>
  <c r="AY112" i="8"/>
  <c r="AR112" i="8"/>
  <c r="AX111" i="8"/>
  <c r="AO111" i="8"/>
  <c r="AV109" i="8"/>
  <c r="BA108" i="8"/>
  <c r="AQ108" i="8"/>
  <c r="AX107" i="8"/>
  <c r="AO107" i="8"/>
  <c r="AU106" i="8"/>
  <c r="AY104" i="8"/>
  <c r="AR104" i="8"/>
  <c r="AX103" i="8"/>
  <c r="AO103" i="8"/>
  <c r="AV101" i="8"/>
  <c r="BA100" i="8"/>
  <c r="AQ100" i="8"/>
  <c r="AO99" i="8"/>
  <c r="AQ59" i="8"/>
  <c r="AY152" i="8"/>
  <c r="AO152" i="8"/>
  <c r="AY148" i="8"/>
  <c r="AO148" i="8"/>
  <c r="AY144" i="8"/>
  <c r="AO144" i="8"/>
  <c r="AX136" i="8"/>
  <c r="AO136" i="8"/>
  <c r="AR132" i="8"/>
  <c r="AX128" i="8"/>
  <c r="AO128" i="8"/>
  <c r="AR124" i="8"/>
  <c r="AX120" i="8"/>
  <c r="AO120" i="8"/>
  <c r="AR116" i="8"/>
  <c r="AX112" i="8"/>
  <c r="AO112" i="8"/>
  <c r="AR108" i="8"/>
  <c r="AX104" i="8"/>
  <c r="AO104" i="8"/>
  <c r="AR100" i="8"/>
  <c r="BA59" i="8"/>
  <c r="AX132" i="8"/>
  <c r="AY59" i="8"/>
  <c r="BB154" i="8"/>
  <c r="AR153" i="8"/>
  <c r="BB150" i="8"/>
  <c r="AR149" i="8"/>
  <c r="BB146" i="8"/>
  <c r="AR145" i="8"/>
  <c r="BB142" i="8"/>
  <c r="AR141" i="8"/>
  <c r="BA138" i="8"/>
  <c r="BA133" i="8"/>
  <c r="AO132" i="8"/>
  <c r="BB130" i="8"/>
  <c r="BA125" i="8"/>
  <c r="AO124" i="8"/>
  <c r="BB122" i="8"/>
  <c r="BA117" i="8"/>
  <c r="AO116" i="8"/>
  <c r="BB114" i="8"/>
  <c r="BA109" i="8"/>
  <c r="AO108" i="8"/>
  <c r="AO100" i="8"/>
  <c r="AQ53" i="8"/>
  <c r="AX95" i="16"/>
  <c r="AO91" i="16"/>
  <c r="AO85" i="16"/>
  <c r="AO84" i="16"/>
  <c r="AR82" i="16"/>
  <c r="AR81" i="16"/>
  <c r="AO79" i="16"/>
  <c r="AO74" i="16"/>
  <c r="AV64" i="16"/>
  <c r="AR63" i="16"/>
  <c r="AS60" i="16"/>
  <c r="AO51" i="16"/>
  <c r="AO47" i="16"/>
  <c r="AY45" i="16"/>
  <c r="BB38" i="16"/>
  <c r="AR36" i="16"/>
  <c r="AY30" i="16"/>
  <c r="BB29" i="16"/>
  <c r="AV28" i="16"/>
  <c r="AY23" i="16"/>
  <c r="AY22" i="16"/>
  <c r="BB21" i="16"/>
  <c r="AY20" i="16"/>
  <c r="AU14" i="16"/>
  <c r="AW95" i="16"/>
  <c r="AO90" i="16"/>
  <c r="AO89" i="16"/>
  <c r="BA87" i="16"/>
  <c r="AO87" i="16"/>
  <c r="BA81" i="16"/>
  <c r="AO81" i="16"/>
  <c r="AV79" i="16"/>
  <c r="AV74" i="16"/>
  <c r="AO69" i="16"/>
  <c r="AO66" i="16"/>
  <c r="AS64" i="16"/>
  <c r="BA61" i="16"/>
  <c r="AV51" i="16"/>
  <c r="AX45" i="16"/>
  <c r="AU30" i="16"/>
  <c r="AU22" i="16"/>
  <c r="AV20" i="16"/>
  <c r="AU95" i="16"/>
  <c r="AV69" i="16"/>
  <c r="AV66" i="16"/>
  <c r="BA64" i="16"/>
  <c r="AR64" i="16"/>
  <c r="BB50" i="16"/>
  <c r="AV30" i="16"/>
  <c r="AV22" i="16"/>
  <c r="AX87" i="16"/>
  <c r="AX85" i="16"/>
  <c r="AY81" i="16"/>
  <c r="BB64" i="16"/>
  <c r="AQ64" i="16"/>
  <c r="AY50" i="16"/>
  <c r="AQ31" i="16"/>
  <c r="AR30" i="16"/>
  <c r="AQ23" i="16"/>
  <c r="AR22" i="16"/>
  <c r="AO15" i="16"/>
  <c r="BB30" i="16"/>
  <c r="AS95" i="16"/>
  <c r="AO94" i="16"/>
  <c r="AX91" i="16"/>
  <c r="AV90" i="16"/>
  <c r="AV89" i="16"/>
  <c r="AW87" i="16"/>
  <c r="AU86" i="16"/>
  <c r="AW85" i="16"/>
  <c r="AW84" i="16"/>
  <c r="AW83" i="16"/>
  <c r="AU82" i="16"/>
  <c r="AX81" i="16"/>
  <c r="AX80" i="16"/>
  <c r="AX79" i="16"/>
  <c r="AS74" i="16"/>
  <c r="AW73" i="16"/>
  <c r="AV71" i="16"/>
  <c r="AV67" i="16"/>
  <c r="AU65" i="16"/>
  <c r="AY64" i="16"/>
  <c r="AV61" i="16"/>
  <c r="BA60" i="16"/>
  <c r="AV50" i="16"/>
  <c r="AR31" i="16"/>
  <c r="AO29" i="16"/>
  <c r="AO28" i="16"/>
  <c r="AW91" i="16"/>
  <c r="AU90" i="16"/>
  <c r="AV85" i="16"/>
  <c r="AU83" i="16"/>
  <c r="AU79" i="16"/>
  <c r="AV77" i="16"/>
  <c r="AV76" i="16"/>
  <c r="AV75" i="16"/>
  <c r="AR74" i="16"/>
  <c r="AW71" i="16"/>
  <c r="AX64" i="16"/>
  <c r="AU61" i="16"/>
  <c r="AY55" i="16"/>
  <c r="AU51" i="16"/>
  <c r="AV49" i="16"/>
  <c r="AO45" i="16"/>
  <c r="AO23" i="16"/>
  <c r="BB14" i="16"/>
  <c r="AO14" i="16"/>
  <c r="AO95" i="16"/>
  <c r="AU69" i="16"/>
  <c r="AU66" i="16"/>
  <c r="BB40" i="16"/>
  <c r="AO30" i="16"/>
  <c r="AO22" i="16"/>
  <c r="AX95" i="15"/>
  <c r="AU94" i="15"/>
  <c r="AX92" i="15"/>
  <c r="AX91" i="15"/>
  <c r="AR76" i="15"/>
  <c r="BB69" i="15"/>
  <c r="AX68" i="15"/>
  <c r="AV67" i="15"/>
  <c r="AV66" i="15"/>
  <c r="BA60" i="15"/>
  <c r="AO33" i="15"/>
  <c r="BB96" i="15"/>
  <c r="AV95" i="15"/>
  <c r="AU92" i="15"/>
  <c r="BB84" i="15"/>
  <c r="AV81" i="15"/>
  <c r="AU78" i="15"/>
  <c r="BB75" i="15"/>
  <c r="BB70" i="15"/>
  <c r="AX69" i="15"/>
  <c r="AU68" i="15"/>
  <c r="AO60" i="15"/>
  <c r="AO37" i="15"/>
  <c r="AQ95" i="15"/>
  <c r="AQ94" i="15"/>
  <c r="AX70" i="15"/>
  <c r="AV68" i="15"/>
  <c r="BB32" i="15"/>
  <c r="AR95" i="15"/>
  <c r="BB89" i="15"/>
  <c r="AR84" i="15"/>
  <c r="AU70" i="15"/>
  <c r="AV69" i="15"/>
  <c r="BB62" i="15"/>
  <c r="AX60" i="15"/>
  <c r="BB56" i="15"/>
  <c r="AY49" i="15"/>
  <c r="AX48" i="15"/>
  <c r="BB36" i="15"/>
  <c r="AO95" i="15"/>
  <c r="BB86" i="15"/>
  <c r="AV70" i="15"/>
  <c r="BB50" i="15"/>
  <c r="BB45" i="15"/>
  <c r="BB35" i="15"/>
  <c r="BB33" i="15"/>
  <c r="AO31" i="15"/>
  <c r="AX63" i="15"/>
  <c r="AS60" i="15"/>
  <c r="BB95" i="15"/>
  <c r="BB94" i="15"/>
  <c r="AO70" i="15"/>
  <c r="AU63" i="15"/>
  <c r="BB37" i="15"/>
  <c r="AO32" i="15"/>
  <c r="BB30" i="15"/>
  <c r="BA52" i="8"/>
  <c r="AV48" i="8"/>
  <c r="AV47" i="8"/>
  <c r="AV29" i="8"/>
  <c r="BA24" i="8"/>
  <c r="AR56" i="8"/>
  <c r="AR47" i="8"/>
  <c r="BB24" i="8"/>
  <c r="AX24" i="8"/>
  <c r="AY24" i="8"/>
  <c r="AQ87" i="8"/>
  <c r="AO86" i="8"/>
  <c r="AY60" i="8"/>
  <c r="BA47" i="8"/>
  <c r="BB46" i="8"/>
  <c r="AU24" i="8"/>
  <c r="AV60" i="8"/>
  <c r="BB47" i="8"/>
  <c r="AX46" i="8"/>
  <c r="BA35" i="8"/>
  <c r="BB32" i="8"/>
  <c r="AV24" i="8"/>
  <c r="AQ60" i="8"/>
  <c r="AY47" i="8"/>
  <c r="AW38" i="8"/>
  <c r="AS24" i="8"/>
  <c r="AU64" i="8"/>
  <c r="AR60" i="8"/>
  <c r="BB56" i="8"/>
  <c r="BB48" i="8"/>
  <c r="AX47" i="8"/>
  <c r="BB44" i="8"/>
  <c r="AS32" i="8"/>
  <c r="AW29" i="8"/>
  <c r="AR24" i="8"/>
  <c r="AV94" i="16"/>
  <c r="AV86" i="16"/>
  <c r="AV80" i="16"/>
  <c r="AV78" i="16"/>
  <c r="BB76" i="16"/>
  <c r="AR76" i="16"/>
  <c r="BB73" i="16"/>
  <c r="AR73" i="16"/>
  <c r="AY70" i="16"/>
  <c r="AW69" i="16"/>
  <c r="BB67" i="16"/>
  <c r="AR67" i="16"/>
  <c r="AW66" i="16"/>
  <c r="AY56" i="16"/>
  <c r="AQ56" i="16"/>
  <c r="AQ48" i="16"/>
  <c r="AQ46" i="16"/>
  <c r="AQ40" i="16"/>
  <c r="AW61" i="16"/>
  <c r="AU60" i="16"/>
  <c r="AY57" i="16"/>
  <c r="AQ57" i="16"/>
  <c r="AX56" i="16"/>
  <c r="AR54" i="16"/>
  <c r="AO53" i="16"/>
  <c r="AO52" i="16"/>
  <c r="AO50" i="16"/>
  <c r="AR48" i="16"/>
  <c r="AR44" i="16"/>
  <c r="AQ96" i="16"/>
  <c r="BB93" i="16"/>
  <c r="AQ93" i="16"/>
  <c r="AV87" i="16"/>
  <c r="AV83" i="16"/>
  <c r="AU80" i="16"/>
  <c r="AS78" i="16"/>
  <c r="AX76" i="16"/>
  <c r="AX73" i="16"/>
  <c r="BB71" i="16"/>
  <c r="AR71" i="16"/>
  <c r="AW70" i="16"/>
  <c r="AX67" i="16"/>
  <c r="BA65" i="16"/>
  <c r="AS65" i="16"/>
  <c r="AX57" i="16"/>
  <c r="AW56" i="16"/>
  <c r="AO56" i="16"/>
  <c r="AQ54" i="16"/>
  <c r="AO48" i="16"/>
  <c r="AO46" i="16"/>
  <c r="AO40" i="16"/>
  <c r="AO39" i="16"/>
  <c r="BA94" i="16"/>
  <c r="AS94" i="16"/>
  <c r="BA86" i="16"/>
  <c r="AS86" i="16"/>
  <c r="AS69" i="16"/>
  <c r="AS66" i="16"/>
  <c r="BB94" i="16"/>
  <c r="AR94" i="16"/>
  <c r="AX93" i="16"/>
  <c r="AO93" i="16"/>
  <c r="AS87" i="16"/>
  <c r="BB86" i="16"/>
  <c r="AR86" i="16"/>
  <c r="AV81" i="16"/>
  <c r="AQ80" i="16"/>
  <c r="AW79" i="16"/>
  <c r="BB78" i="16"/>
  <c r="AQ78" i="16"/>
  <c r="AX77" i="16"/>
  <c r="AU76" i="16"/>
  <c r="BA75" i="16"/>
  <c r="AQ75" i="16"/>
  <c r="AX74" i="16"/>
  <c r="AU73" i="16"/>
  <c r="BA72" i="16"/>
  <c r="AQ72" i="16"/>
  <c r="AX71" i="16"/>
  <c r="BA69" i="16"/>
  <c r="AR69" i="16"/>
  <c r="AU67" i="16"/>
  <c r="BA66" i="16"/>
  <c r="AR66" i="16"/>
  <c r="AY65" i="16"/>
  <c r="AQ65" i="16"/>
  <c r="BB60" i="16"/>
  <c r="AQ60" i="16"/>
  <c r="AV57" i="16"/>
  <c r="AU56" i="16"/>
  <c r="AO54" i="16"/>
  <c r="AY52" i="16"/>
  <c r="AX50" i="16"/>
  <c r="AY49" i="16"/>
  <c r="AY46" i="16"/>
  <c r="AO44" i="16"/>
  <c r="AY40" i="16"/>
  <c r="AO38" i="16"/>
  <c r="AO31" i="16"/>
  <c r="AO21" i="16"/>
  <c r="AY94" i="16"/>
  <c r="AQ94" i="16"/>
  <c r="AY86" i="16"/>
  <c r="AQ86" i="16"/>
  <c r="BA80" i="16"/>
  <c r="AR80" i="16"/>
  <c r="AY78" i="16"/>
  <c r="AS70" i="16"/>
  <c r="BB69" i="16"/>
  <c r="AQ69" i="16"/>
  <c r="BB66" i="16"/>
  <c r="AQ66" i="16"/>
  <c r="AX65" i="16"/>
  <c r="AY60" i="16"/>
  <c r="AR60" i="16"/>
  <c r="AY48" i="16"/>
  <c r="AX46" i="16"/>
  <c r="AX40" i="16"/>
  <c r="AY39" i="16"/>
  <c r="AO20" i="16"/>
  <c r="BA95" i="16"/>
  <c r="AQ95" i="16"/>
  <c r="AX94" i="16"/>
  <c r="AV93" i="16"/>
  <c r="BB87" i="16"/>
  <c r="AQ87" i="16"/>
  <c r="AX86" i="16"/>
  <c r="AO83" i="16"/>
  <c r="BB80" i="16"/>
  <c r="AO80" i="16"/>
  <c r="AX78" i="16"/>
  <c r="AO78" i="16"/>
  <c r="AS76" i="16"/>
  <c r="AY75" i="16"/>
  <c r="AO75" i="16"/>
  <c r="AS73" i="16"/>
  <c r="AY72" i="16"/>
  <c r="AO72" i="16"/>
  <c r="AU71" i="16"/>
  <c r="BA70" i="16"/>
  <c r="AR70" i="16"/>
  <c r="AY69" i="16"/>
  <c r="AV68" i="16"/>
  <c r="AS67" i="16"/>
  <c r="AY66" i="16"/>
  <c r="AW65" i="16"/>
  <c r="AO65" i="16"/>
  <c r="BB61" i="16"/>
  <c r="AQ61" i="16"/>
  <c r="AX60" i="16"/>
  <c r="AO60" i="16"/>
  <c r="BA56" i="16"/>
  <c r="AS56" i="16"/>
  <c r="AY54" i="16"/>
  <c r="AV52" i="16"/>
  <c r="AR50" i="16"/>
  <c r="AU49" i="16"/>
  <c r="AV46" i="16"/>
  <c r="AY44" i="16"/>
  <c r="AV40" i="16"/>
  <c r="AX39" i="16"/>
  <c r="AY38" i="16"/>
  <c r="BB17" i="16"/>
  <c r="AU96" i="16"/>
  <c r="BB95" i="16"/>
  <c r="AR95" i="16"/>
  <c r="AU93" i="16"/>
  <c r="AU91" i="16"/>
  <c r="BB89" i="16"/>
  <c r="AY87" i="16"/>
  <c r="AU85" i="16"/>
  <c r="AS81" i="16"/>
  <c r="AY80" i="16"/>
  <c r="AW78" i="16"/>
  <c r="BA76" i="16"/>
  <c r="AQ76" i="16"/>
  <c r="AX75" i="16"/>
  <c r="BA73" i="16"/>
  <c r="AQ73" i="16"/>
  <c r="AX72" i="16"/>
  <c r="BB70" i="16"/>
  <c r="AQ70" i="16"/>
  <c r="AX69" i="16"/>
  <c r="AU68" i="16"/>
  <c r="BA67" i="16"/>
  <c r="AQ67" i="16"/>
  <c r="AX66" i="16"/>
  <c r="AR61" i="16"/>
  <c r="BA57" i="16"/>
  <c r="BB56" i="16"/>
  <c r="AV48" i="16"/>
  <c r="AX71" i="8"/>
  <c r="AX67" i="8"/>
  <c r="AW66" i="8"/>
  <c r="AU46" i="8"/>
  <c r="AO38" i="8"/>
  <c r="AY36" i="8"/>
  <c r="BA29" i="8"/>
  <c r="AR94" i="8"/>
  <c r="BB72" i="8"/>
  <c r="AX68" i="8"/>
  <c r="AU66" i="8"/>
  <c r="BB63" i="8"/>
  <c r="AQ48" i="8"/>
  <c r="AV46" i="8"/>
  <c r="BA41" i="8"/>
  <c r="AY40" i="8"/>
  <c r="AX36" i="8"/>
  <c r="BB29" i="8"/>
  <c r="BA96" i="8"/>
  <c r="AS71" i="8"/>
  <c r="AS67" i="8"/>
  <c r="AV66" i="8"/>
  <c r="AW60" i="8"/>
  <c r="BA55" i="8"/>
  <c r="BB41" i="8"/>
  <c r="AX29" i="8"/>
  <c r="BB26" i="8"/>
  <c r="AR72" i="8"/>
  <c r="AO46" i="8"/>
  <c r="AU41" i="8"/>
  <c r="AR40" i="8"/>
  <c r="BA38" i="8"/>
  <c r="AS36" i="8"/>
  <c r="AU26" i="8"/>
  <c r="AO71" i="8"/>
  <c r="AY55" i="8"/>
  <c r="BB38" i="8"/>
  <c r="AR96" i="8"/>
  <c r="BA76" i="8"/>
  <c r="BA71" i="8"/>
  <c r="BA67" i="8"/>
  <c r="BB66" i="8"/>
  <c r="AR55" i="8"/>
  <c r="AY46" i="8"/>
  <c r="AV38" i="8"/>
  <c r="AO29" i="8"/>
  <c r="AO26" i="8"/>
  <c r="AO96" i="8"/>
  <c r="AQ75" i="8"/>
  <c r="BB71" i="8"/>
  <c r="BB67" i="8"/>
  <c r="AY66" i="8"/>
  <c r="AU90" i="15"/>
  <c r="AU89" i="15"/>
  <c r="AX88" i="15"/>
  <c r="AR86" i="15"/>
  <c r="AX82" i="15"/>
  <c r="AX81" i="15"/>
  <c r="AX80" i="15"/>
  <c r="AO78" i="15"/>
  <c r="AO68" i="15"/>
  <c r="AR66" i="15"/>
  <c r="AQ63" i="15"/>
  <c r="AS61" i="15"/>
  <c r="AY58" i="15"/>
  <c r="AU57" i="15"/>
  <c r="AU56" i="15"/>
  <c r="AU52" i="15"/>
  <c r="AU46" i="15"/>
  <c r="AY45" i="15"/>
  <c r="AU35" i="15"/>
  <c r="AV31" i="15"/>
  <c r="BB29" i="15"/>
  <c r="AU27" i="15"/>
  <c r="AV23" i="15"/>
  <c r="AQ96" i="15"/>
  <c r="AQ91" i="15"/>
  <c r="AU88" i="15"/>
  <c r="AU87" i="15"/>
  <c r="BB83" i="15"/>
  <c r="AV82" i="15"/>
  <c r="AX75" i="15"/>
  <c r="AO67" i="15"/>
  <c r="AO66" i="15"/>
  <c r="AR65" i="15"/>
  <c r="AR63" i="15"/>
  <c r="AR62" i="15"/>
  <c r="AR61" i="15"/>
  <c r="AX54" i="15"/>
  <c r="AO50" i="15"/>
  <c r="AU45" i="15"/>
  <c r="AV32" i="15"/>
  <c r="AV24" i="15"/>
  <c r="AR91" i="15"/>
  <c r="AQ89" i="15"/>
  <c r="AX86" i="15"/>
  <c r="AX84" i="15"/>
  <c r="AU82" i="15"/>
  <c r="BB78" i="15"/>
  <c r="BB77" i="15"/>
  <c r="BB76" i="15"/>
  <c r="AV75" i="15"/>
  <c r="AV74" i="15"/>
  <c r="AQ56" i="15"/>
  <c r="AQ52" i="15"/>
  <c r="BB49" i="15"/>
  <c r="AQ46" i="15"/>
  <c r="BB91" i="15"/>
  <c r="AR89" i="15"/>
  <c r="AQ87" i="15"/>
  <c r="AV84" i="15"/>
  <c r="AR81" i="15"/>
  <c r="AX78" i="15"/>
  <c r="AX77" i="15"/>
  <c r="AU73" i="15"/>
  <c r="AV72" i="15"/>
  <c r="AO61" i="15"/>
  <c r="AR52" i="15"/>
  <c r="AO35" i="15"/>
  <c r="AV34" i="15"/>
  <c r="AO27" i="15"/>
  <c r="AV26" i="15"/>
  <c r="AO58" i="15"/>
  <c r="AO56" i="15"/>
  <c r="AO52" i="15"/>
  <c r="AO46" i="15"/>
  <c r="AO45" i="15"/>
  <c r="AO36" i="15"/>
  <c r="AO28" i="15"/>
  <c r="AX96" i="15"/>
  <c r="AV91" i="15"/>
  <c r="AX89" i="15"/>
  <c r="BB88" i="15"/>
  <c r="AO75" i="15"/>
  <c r="AR70" i="15"/>
  <c r="AR69" i="15"/>
  <c r="AR68" i="15"/>
  <c r="AU66" i="15"/>
  <c r="AU61" i="15"/>
  <c r="AY56" i="15"/>
  <c r="AY52" i="15"/>
  <c r="AY46" i="15"/>
  <c r="AU96" i="15"/>
  <c r="AQ92" i="15"/>
  <c r="AX90" i="15"/>
  <c r="AV89" i="15"/>
  <c r="AR85" i="15"/>
  <c r="AO84" i="15"/>
  <c r="BB82" i="15"/>
  <c r="BB81" i="15"/>
  <c r="AR78" i="15"/>
  <c r="AR75" i="15"/>
  <c r="AR74" i="15"/>
  <c r="AO73" i="15"/>
  <c r="AO72" i="15"/>
  <c r="AR67" i="15"/>
  <c r="BB58" i="15"/>
  <c r="AY57" i="15"/>
  <c r="AR49" i="15"/>
  <c r="AV30" i="15"/>
  <c r="AU26" i="15"/>
  <c r="AX94" i="8"/>
  <c r="AQ76" i="8"/>
  <c r="AR70" i="8"/>
  <c r="AX66" i="8"/>
  <c r="AX60" i="8"/>
  <c r="BB59" i="8"/>
  <c r="BA56" i="8"/>
  <c r="AX40" i="8"/>
  <c r="AR36" i="8"/>
  <c r="AX28" i="8"/>
  <c r="AR86" i="8"/>
  <c r="AQ65" i="8"/>
  <c r="AS41" i="8"/>
  <c r="AV40" i="8"/>
  <c r="AR38" i="8"/>
  <c r="BA36" i="8"/>
  <c r="AO36" i="8"/>
  <c r="AV28" i="8"/>
  <c r="BA25" i="8"/>
  <c r="BB57" i="8"/>
  <c r="AY56" i="8"/>
  <c r="AW88" i="8"/>
  <c r="AU57" i="8"/>
  <c r="AX56" i="8"/>
  <c r="BA23" i="8"/>
  <c r="AY58" i="8"/>
  <c r="AU56" i="8"/>
  <c r="AR33" i="8"/>
  <c r="AU31" i="8"/>
  <c r="AX89" i="8"/>
  <c r="AR88" i="8"/>
  <c r="AW85" i="8"/>
  <c r="AO78" i="8"/>
  <c r="AO66" i="8"/>
  <c r="BA64" i="8"/>
  <c r="AW63" i="8"/>
  <c r="AR62" i="8"/>
  <c r="BA60" i="8"/>
  <c r="AU58" i="8"/>
  <c r="AV56" i="8"/>
  <c r="AW55" i="8"/>
  <c r="AY41" i="8"/>
  <c r="BA40" i="8"/>
  <c r="BA39" i="8"/>
  <c r="AY38" i="8"/>
  <c r="AW36" i="8"/>
  <c r="AY35" i="8"/>
  <c r="AW93" i="8"/>
  <c r="AO88" i="8"/>
  <c r="AX76" i="8"/>
  <c r="AV63" i="8"/>
  <c r="AS59" i="8"/>
  <c r="AS56" i="8"/>
  <c r="AS52" i="8"/>
  <c r="AX41" i="8"/>
  <c r="AX38" i="8"/>
  <c r="AW35" i="8"/>
  <c r="AY27" i="8"/>
  <c r="AQ30" i="8"/>
  <c r="AX92" i="8"/>
  <c r="AS91" i="8"/>
  <c r="AU88" i="8"/>
  <c r="BB83" i="8"/>
  <c r="AS82" i="8"/>
  <c r="BB79" i="8"/>
  <c r="AO77" i="8"/>
  <c r="AQ73" i="8"/>
  <c r="AO72" i="8"/>
  <c r="AQ71" i="8"/>
  <c r="AQ64" i="8"/>
  <c r="AO62" i="8"/>
  <c r="BB60" i="8"/>
  <c r="AO60" i="8"/>
  <c r="AX58" i="8"/>
  <c r="AV52" i="8"/>
  <c r="AQ46" i="8"/>
  <c r="AW40" i="8"/>
  <c r="AU35" i="8"/>
  <c r="AY31" i="8"/>
  <c r="BA30" i="8"/>
  <c r="AR30" i="8"/>
  <c r="AW28" i="8"/>
  <c r="BA27" i="8"/>
  <c r="BA95" i="8"/>
  <c r="AO95" i="8"/>
  <c r="AS90" i="8"/>
  <c r="AQ89" i="8"/>
  <c r="AV88" i="8"/>
  <c r="AX84" i="8"/>
  <c r="AR78" i="8"/>
  <c r="AO75" i="8"/>
  <c r="BA73" i="8"/>
  <c r="AR73" i="8"/>
  <c r="BA65" i="8"/>
  <c r="AO65" i="8"/>
  <c r="AQ63" i="8"/>
  <c r="AW58" i="8"/>
  <c r="AO53" i="8"/>
  <c r="AU52" i="8"/>
  <c r="AW48" i="8"/>
  <c r="AR45" i="8"/>
  <c r="AV43" i="8"/>
  <c r="AR41" i="8"/>
  <c r="AU40" i="8"/>
  <c r="AX39" i="8"/>
  <c r="AV35" i="8"/>
  <c r="AO34" i="8"/>
  <c r="AW31" i="8"/>
  <c r="BB30" i="8"/>
  <c r="AO30" i="8"/>
  <c r="AU28" i="8"/>
  <c r="BB27" i="8"/>
  <c r="AV25" i="8"/>
  <c r="AU84" i="8"/>
  <c r="BB80" i="8"/>
  <c r="AX95" i="8"/>
  <c r="AW80" i="8"/>
  <c r="BB75" i="8"/>
  <c r="AW69" i="8"/>
  <c r="AY65" i="8"/>
  <c r="AV58" i="8"/>
  <c r="AY53" i="8"/>
  <c r="BB51" i="8"/>
  <c r="AW49" i="8"/>
  <c r="AS40" i="8"/>
  <c r="AQ39" i="8"/>
  <c r="AX37" i="8"/>
  <c r="AO35" i="8"/>
  <c r="AV31" i="8"/>
  <c r="AX30" i="8"/>
  <c r="AS28" i="8"/>
  <c r="AX27" i="8"/>
  <c r="AW95" i="8"/>
  <c r="AQ84" i="8"/>
  <c r="AV80" i="8"/>
  <c r="AX75" i="8"/>
  <c r="AX65" i="8"/>
  <c r="AS58" i="8"/>
  <c r="AX53" i="8"/>
  <c r="AS44" i="8"/>
  <c r="AV33" i="8"/>
  <c r="AS31" i="8"/>
  <c r="AU30" i="8"/>
  <c r="BA28" i="8"/>
  <c r="AQ28" i="8"/>
  <c r="AV27" i="8"/>
  <c r="AR25" i="8"/>
  <c r="AY23" i="8"/>
  <c r="AO93" i="8"/>
  <c r="BB91" i="8"/>
  <c r="BA89" i="8"/>
  <c r="BB88" i="8"/>
  <c r="BB87" i="8"/>
  <c r="BB82" i="8"/>
  <c r="AX81" i="8"/>
  <c r="AR80" i="8"/>
  <c r="AW77" i="8"/>
  <c r="AW73" i="8"/>
  <c r="AW72" i="8"/>
  <c r="AW71" i="8"/>
  <c r="AX70" i="8"/>
  <c r="AS66" i="8"/>
  <c r="AU65" i="8"/>
  <c r="AX64" i="8"/>
  <c r="AX63" i="8"/>
  <c r="BB62" i="8"/>
  <c r="AO61" i="8"/>
  <c r="AS60" i="8"/>
  <c r="AQ56" i="8"/>
  <c r="AV55" i="8"/>
  <c r="AO52" i="8"/>
  <c r="AU50" i="8"/>
  <c r="AS47" i="8"/>
  <c r="AW46" i="8"/>
  <c r="AY45" i="8"/>
  <c r="BB40" i="8"/>
  <c r="AO40" i="8"/>
  <c r="AS38" i="8"/>
  <c r="AU36" i="8"/>
  <c r="BB35" i="8"/>
  <c r="BB34" i="8"/>
  <c r="AR31" i="8"/>
  <c r="AV30" i="8"/>
  <c r="AY29" i="8"/>
  <c r="BB28" i="8"/>
  <c r="AS95" i="8"/>
  <c r="AX91" i="8"/>
  <c r="AY90" i="8"/>
  <c r="BB89" i="8"/>
  <c r="AX88" i="8"/>
  <c r="AY82" i="8"/>
  <c r="AY78" i="8"/>
  <c r="AS75" i="8"/>
  <c r="AO69" i="8"/>
  <c r="BB58" i="8"/>
  <c r="AO58" i="8"/>
  <c r="AV53" i="8"/>
  <c r="AU34" i="8"/>
  <c r="BA31" i="8"/>
  <c r="AO31" i="8"/>
  <c r="AS30" i="8"/>
  <c r="AO28" i="8"/>
  <c r="AO27" i="8"/>
  <c r="AV96" i="8"/>
  <c r="BB92" i="8"/>
  <c r="AR92" i="8"/>
  <c r="AV89" i="8"/>
  <c r="AU82" i="8"/>
  <c r="AR81" i="8"/>
  <c r="AV76" i="8"/>
  <c r="BB74" i="8"/>
  <c r="AS72" i="8"/>
  <c r="BB68" i="8"/>
  <c r="AR68" i="8"/>
  <c r="AU62" i="8"/>
  <c r="AY49" i="8"/>
  <c r="BB45" i="8"/>
  <c r="AU44" i="8"/>
  <c r="BB37" i="8"/>
  <c r="AR37" i="8"/>
  <c r="BB33" i="8"/>
  <c r="AU32" i="8"/>
  <c r="AS96" i="8"/>
  <c r="AY94" i="8"/>
  <c r="AY92" i="8"/>
  <c r="AO92" i="8"/>
  <c r="AQ91" i="8"/>
  <c r="AX90" i="8"/>
  <c r="AS89" i="8"/>
  <c r="AY88" i="8"/>
  <c r="AS87" i="8"/>
  <c r="AV86" i="8"/>
  <c r="AW84" i="8"/>
  <c r="BA83" i="8"/>
  <c r="AO83" i="8"/>
  <c r="AV82" i="8"/>
  <c r="AY81" i="8"/>
  <c r="AU80" i="8"/>
  <c r="BA79" i="8"/>
  <c r="AO79" i="8"/>
  <c r="AS76" i="8"/>
  <c r="AW75" i="8"/>
  <c r="AO74" i="8"/>
  <c r="BA72" i="8"/>
  <c r="AQ72" i="8"/>
  <c r="AY70" i="8"/>
  <c r="AY68" i="8"/>
  <c r="AO68" i="8"/>
  <c r="AQ67" i="8"/>
  <c r="BB65" i="8"/>
  <c r="AR65" i="8"/>
  <c r="AW64" i="8"/>
  <c r="BA63" i="8"/>
  <c r="AV62" i="8"/>
  <c r="BB55" i="8"/>
  <c r="AQ55" i="8"/>
  <c r="AV54" i="8"/>
  <c r="AV51" i="8"/>
  <c r="AX49" i="8"/>
  <c r="AO49" i="8"/>
  <c r="AU48" i="8"/>
  <c r="AO45" i="8"/>
  <c r="AV44" i="8"/>
  <c r="AV41" i="8"/>
  <c r="AW39" i="8"/>
  <c r="AY37" i="8"/>
  <c r="AO37" i="8"/>
  <c r="AU33" i="8"/>
  <c r="AV32" i="8"/>
  <c r="BB25" i="8"/>
  <c r="AV94" i="8"/>
  <c r="AW92" i="8"/>
  <c r="BA91" i="8"/>
  <c r="AO91" i="8"/>
  <c r="AU90" i="8"/>
  <c r="AR89" i="8"/>
  <c r="AO85" i="8"/>
  <c r="AV84" i="8"/>
  <c r="AX83" i="8"/>
  <c r="AW81" i="8"/>
  <c r="AS80" i="8"/>
  <c r="AX79" i="8"/>
  <c r="BB76" i="8"/>
  <c r="AR76" i="8"/>
  <c r="AX74" i="8"/>
  <c r="AY72" i="8"/>
  <c r="AV70" i="8"/>
  <c r="AW68" i="8"/>
  <c r="AV64" i="8"/>
  <c r="AO57" i="8"/>
  <c r="AX55" i="8"/>
  <c r="AR53" i="8"/>
  <c r="AU49" i="8"/>
  <c r="AS48" i="8"/>
  <c r="AR46" i="8"/>
  <c r="AX45" i="8"/>
  <c r="BB43" i="8"/>
  <c r="AS39" i="8"/>
  <c r="AQ38" i="8"/>
  <c r="AW37" i="8"/>
  <c r="AX35" i="8"/>
  <c r="AW27" i="8"/>
  <c r="AX25" i="8"/>
  <c r="AQ24" i="8"/>
  <c r="AX23" i="8"/>
  <c r="AY96" i="8"/>
  <c r="AU92" i="8"/>
  <c r="AV90" i="8"/>
  <c r="AY89" i="8"/>
  <c r="AO89" i="8"/>
  <c r="BA87" i="8"/>
  <c r="AO87" i="8"/>
  <c r="AS84" i="8"/>
  <c r="AW83" i="8"/>
  <c r="AO82" i="8"/>
  <c r="AU81" i="8"/>
  <c r="BA80" i="8"/>
  <c r="AQ80" i="8"/>
  <c r="AW79" i="8"/>
  <c r="AY76" i="8"/>
  <c r="AO76" i="8"/>
  <c r="AW74" i="8"/>
  <c r="AX72" i="8"/>
  <c r="AU68" i="8"/>
  <c r="AW65" i="8"/>
  <c r="BB64" i="8"/>
  <c r="AS64" i="8"/>
  <c r="AR54" i="8"/>
  <c r="AV49" i="8"/>
  <c r="BA48" i="8"/>
  <c r="AR48" i="8"/>
  <c r="AW45" i="8"/>
  <c r="BA44" i="8"/>
  <c r="AO44" i="8"/>
  <c r="BB42" i="8"/>
  <c r="AQ41" i="8"/>
  <c r="AR39" i="8"/>
  <c r="AU37" i="8"/>
  <c r="AO33" i="8"/>
  <c r="AO32" i="8"/>
  <c r="AU29" i="8"/>
  <c r="AU27" i="8"/>
  <c r="AU25" i="8"/>
  <c r="AW23" i="8"/>
  <c r="AV92" i="8"/>
  <c r="AV81" i="8"/>
  <c r="AU74" i="8"/>
  <c r="AV68" i="8"/>
  <c r="BB49" i="8"/>
  <c r="AS49" i="8"/>
  <c r="AV45" i="8"/>
  <c r="AV42" i="8"/>
  <c r="AV37" i="8"/>
  <c r="AW96" i="8"/>
  <c r="AO94" i="8"/>
  <c r="AS92" i="8"/>
  <c r="AW91" i="8"/>
  <c r="BA90" i="8"/>
  <c r="AW89" i="8"/>
  <c r="AS88" i="8"/>
  <c r="AX87" i="8"/>
  <c r="BB84" i="8"/>
  <c r="AR84" i="8"/>
  <c r="AS83" i="8"/>
  <c r="AX82" i="8"/>
  <c r="AS81" i="8"/>
  <c r="AY80" i="8"/>
  <c r="AO80" i="8"/>
  <c r="AS79" i="8"/>
  <c r="AV78" i="8"/>
  <c r="AW76" i="8"/>
  <c r="AV74" i="8"/>
  <c r="AO70" i="8"/>
  <c r="AS68" i="8"/>
  <c r="AW67" i="8"/>
  <c r="AV65" i="8"/>
  <c r="AR64" i="8"/>
  <c r="AY62" i="8"/>
  <c r="AO56" i="8"/>
  <c r="AY54" i="8"/>
  <c r="BA49" i="8"/>
  <c r="AR49" i="8"/>
  <c r="AY48" i="8"/>
  <c r="AX44" i="8"/>
  <c r="AU42" i="8"/>
  <c r="BB39" i="8"/>
  <c r="AS37" i="8"/>
  <c r="AQ29" i="8"/>
  <c r="AR28" i="8"/>
  <c r="AQ27" i="8"/>
  <c r="AR23" i="8"/>
  <c r="AU96" i="8"/>
  <c r="BA92" i="8"/>
  <c r="AO90" i="8"/>
  <c r="BA88" i="8"/>
  <c r="AW87" i="8"/>
  <c r="AY86" i="8"/>
  <c r="AO84" i="8"/>
  <c r="AQ83" i="8"/>
  <c r="AW82" i="8"/>
  <c r="BA81" i="8"/>
  <c r="AQ79" i="8"/>
  <c r="AS74" i="8"/>
  <c r="AV72" i="8"/>
  <c r="BA68" i="8"/>
  <c r="AO64" i="8"/>
  <c r="AS63" i="8"/>
  <c r="AX62" i="8"/>
  <c r="AW61" i="8"/>
  <c r="AS55" i="8"/>
  <c r="AX54" i="8"/>
  <c r="AO54" i="8"/>
  <c r="AV50" i="8"/>
  <c r="AO48" i="8"/>
  <c r="AQ45" i="8"/>
  <c r="AW44" i="8"/>
  <c r="AY39" i="8"/>
  <c r="AO39" i="8"/>
  <c r="BA37" i="8"/>
  <c r="AR35" i="8"/>
  <c r="AR29" i="8"/>
  <c r="AR27" i="8"/>
  <c r="AU94" i="8"/>
  <c r="BB93" i="8"/>
  <c r="AS93" i="8"/>
  <c r="AU86" i="8"/>
  <c r="BB85" i="8"/>
  <c r="AS85" i="8"/>
  <c r="AU78" i="8"/>
  <c r="BB77" i="8"/>
  <c r="AS77" i="8"/>
  <c r="AU70" i="8"/>
  <c r="BB69" i="8"/>
  <c r="AS69" i="8"/>
  <c r="BB61" i="8"/>
  <c r="AS61" i="8"/>
  <c r="BA57" i="8"/>
  <c r="AR57" i="8"/>
  <c r="AO55" i="8"/>
  <c r="AU53" i="8"/>
  <c r="BA51" i="8"/>
  <c r="AS51" i="8"/>
  <c r="AR50" i="8"/>
  <c r="AW47" i="8"/>
  <c r="AO47" i="8"/>
  <c r="AU45" i="8"/>
  <c r="BA43" i="8"/>
  <c r="AS43" i="8"/>
  <c r="AR42" i="8"/>
  <c r="AV36" i="8"/>
  <c r="AS35" i="8"/>
  <c r="BA34" i="8"/>
  <c r="AR34" i="8"/>
  <c r="AQ33" i="8"/>
  <c r="AY32" i="8"/>
  <c r="AX31" i="8"/>
  <c r="BA26" i="8"/>
  <c r="AR26" i="8"/>
  <c r="AQ25" i="8"/>
  <c r="AV95" i="8"/>
  <c r="BB94" i="8"/>
  <c r="BA93" i="8"/>
  <c r="AQ93" i="8"/>
  <c r="AV91" i="8"/>
  <c r="AV87" i="8"/>
  <c r="BB86" i="8"/>
  <c r="BA85" i="8"/>
  <c r="AQ85" i="8"/>
  <c r="AV83" i="8"/>
  <c r="AV79" i="8"/>
  <c r="BB78" i="8"/>
  <c r="BA77" i="8"/>
  <c r="AQ77" i="8"/>
  <c r="AV75" i="8"/>
  <c r="AV71" i="8"/>
  <c r="BB70" i="8"/>
  <c r="BA69" i="8"/>
  <c r="AQ69" i="8"/>
  <c r="AV67" i="8"/>
  <c r="BA61" i="8"/>
  <c r="AQ61" i="8"/>
  <c r="AQ57" i="8"/>
  <c r="AR51" i="8"/>
  <c r="AY50" i="8"/>
  <c r="AQ50" i="8"/>
  <c r="AR43" i="8"/>
  <c r="AY42" i="8"/>
  <c r="AQ42" i="8"/>
  <c r="AQ34" i="8"/>
  <c r="AY33" i="8"/>
  <c r="AX32" i="8"/>
  <c r="AQ26" i="8"/>
  <c r="AU95" i="8"/>
  <c r="BA94" i="8"/>
  <c r="AS94" i="8"/>
  <c r="AR93" i="8"/>
  <c r="AU91" i="8"/>
  <c r="AU87" i="8"/>
  <c r="BA86" i="8"/>
  <c r="AS86" i="8"/>
  <c r="AR85" i="8"/>
  <c r="AU83" i="8"/>
  <c r="BA82" i="8"/>
  <c r="AO81" i="8"/>
  <c r="AU79" i="8"/>
  <c r="BA78" i="8"/>
  <c r="AS78" i="8"/>
  <c r="AR77" i="8"/>
  <c r="AU75" i="8"/>
  <c r="BA74" i="8"/>
  <c r="AO73" i="8"/>
  <c r="AU71" i="8"/>
  <c r="BA70" i="8"/>
  <c r="AS70" i="8"/>
  <c r="AR69" i="8"/>
  <c r="AU67" i="8"/>
  <c r="BA66" i="8"/>
  <c r="AU63" i="8"/>
  <c r="BA62" i="8"/>
  <c r="AS62" i="8"/>
  <c r="AR61" i="8"/>
  <c r="BA58" i="8"/>
  <c r="AY57" i="8"/>
  <c r="BA53" i="8"/>
  <c r="AS53" i="8"/>
  <c r="AR52" i="8"/>
  <c r="AY51" i="8"/>
  <c r="AQ51" i="8"/>
  <c r="AX50" i="8"/>
  <c r="AU47" i="8"/>
  <c r="BA45" i="8"/>
  <c r="AS45" i="8"/>
  <c r="AR44" i="8"/>
  <c r="AY43" i="8"/>
  <c r="AQ43" i="8"/>
  <c r="AX42" i="8"/>
  <c r="AO41" i="8"/>
  <c r="AY34" i="8"/>
  <c r="AX33" i="8"/>
  <c r="AW32" i="8"/>
  <c r="AY26" i="8"/>
  <c r="AO25" i="8"/>
  <c r="AU23" i="8"/>
  <c r="AQ94" i="8"/>
  <c r="AY93" i="8"/>
  <c r="AR90" i="8"/>
  <c r="AQ86" i="8"/>
  <c r="AY85" i="8"/>
  <c r="AR82" i="8"/>
  <c r="AQ78" i="8"/>
  <c r="AY77" i="8"/>
  <c r="AR74" i="8"/>
  <c r="AQ70" i="8"/>
  <c r="AY69" i="8"/>
  <c r="AR66" i="8"/>
  <c r="AQ62" i="8"/>
  <c r="AY61" i="8"/>
  <c r="AR58" i="8"/>
  <c r="AX57" i="8"/>
  <c r="BA54" i="8"/>
  <c r="AY52" i="8"/>
  <c r="AX51" i="8"/>
  <c r="AW50" i="8"/>
  <c r="AO50" i="8"/>
  <c r="BA46" i="8"/>
  <c r="AY44" i="8"/>
  <c r="AX43" i="8"/>
  <c r="AW42" i="8"/>
  <c r="AO42" i="8"/>
  <c r="AX34" i="8"/>
  <c r="AW33" i="8"/>
  <c r="AX26" i="8"/>
  <c r="AW25" i="8"/>
  <c r="AX93" i="8"/>
  <c r="AX85" i="8"/>
  <c r="AX77" i="8"/>
  <c r="AX69" i="8"/>
  <c r="AX61" i="8"/>
  <c r="AW57" i="8"/>
  <c r="AW51" i="8"/>
  <c r="AO51" i="8"/>
  <c r="AW43" i="8"/>
  <c r="AO43" i="8"/>
  <c r="AW34" i="8"/>
  <c r="AW26" i="8"/>
  <c r="AS23" i="8"/>
  <c r="AR95" i="8"/>
  <c r="AR91" i="8"/>
  <c r="AR87" i="8"/>
  <c r="AR83" i="8"/>
  <c r="AR79" i="8"/>
  <c r="AR75" i="8"/>
  <c r="AR71" i="8"/>
  <c r="AR67" i="8"/>
  <c r="AR63" i="8"/>
  <c r="AR59" i="8"/>
  <c r="AV57" i="8"/>
  <c r="AU51" i="8"/>
  <c r="BB50" i="8"/>
  <c r="AU43" i="8"/>
  <c r="AV34" i="8"/>
  <c r="AS33" i="8"/>
  <c r="BA32" i="8"/>
  <c r="AR32" i="8"/>
  <c r="AV26" i="8"/>
  <c r="AS25" i="8"/>
  <c r="AV93" i="8"/>
  <c r="AV85" i="8"/>
  <c r="AV77" i="8"/>
  <c r="AV69" i="8"/>
  <c r="AO67" i="8"/>
  <c r="AO63" i="8"/>
  <c r="AV61" i="8"/>
  <c r="AO59" i="8"/>
  <c r="BA50" i="8"/>
  <c r="BA42" i="8"/>
  <c r="BA33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Z3" i="16" l="1"/>
  <c r="AZ4" i="16"/>
  <c r="AZ5" i="16"/>
  <c r="AZ6" i="16"/>
  <c r="AZ7" i="16"/>
  <c r="AZ8" i="16"/>
  <c r="AZ9" i="16"/>
  <c r="AZ10" i="16"/>
  <c r="AZ11" i="16"/>
  <c r="AZ12" i="16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Q8" i="16" s="1"/>
  <c r="AM9" i="16"/>
  <c r="AS9" i="16" s="1"/>
  <c r="AM10" i="16"/>
  <c r="AM11" i="16"/>
  <c r="AW11" i="16" s="1"/>
  <c r="AM12" i="16"/>
  <c r="AM13" i="16"/>
  <c r="AW13" i="16" s="1"/>
  <c r="AM2" i="16"/>
  <c r="AQ2" i="16" s="1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" i="15"/>
  <c r="AP2" i="15"/>
  <c r="AM14" i="8"/>
  <c r="BA14" i="8" s="1"/>
  <c r="AN14" i="8"/>
  <c r="AP14" i="8"/>
  <c r="AT14" i="8"/>
  <c r="AZ14" i="8"/>
  <c r="AM15" i="8"/>
  <c r="AS15" i="8" s="1"/>
  <c r="AN15" i="8"/>
  <c r="AP15" i="8"/>
  <c r="AT15" i="8"/>
  <c r="AZ15" i="8"/>
  <c r="AM16" i="8"/>
  <c r="BA16" i="8" s="1"/>
  <c r="AN16" i="8"/>
  <c r="AP16" i="8"/>
  <c r="AT16" i="8"/>
  <c r="AZ16" i="8"/>
  <c r="AM17" i="8"/>
  <c r="AQ17" i="8" s="1"/>
  <c r="AN17" i="8"/>
  <c r="AP17" i="8"/>
  <c r="AT17" i="8"/>
  <c r="AZ17" i="8"/>
  <c r="AM18" i="8"/>
  <c r="AU18" i="8" s="1"/>
  <c r="AN18" i="8"/>
  <c r="AP18" i="8"/>
  <c r="AT18" i="8"/>
  <c r="AZ18" i="8"/>
  <c r="AM19" i="8"/>
  <c r="AW19" i="8" s="1"/>
  <c r="AN19" i="8"/>
  <c r="AP19" i="8"/>
  <c r="AT19" i="8"/>
  <c r="AZ19" i="8"/>
  <c r="AM20" i="8"/>
  <c r="AQ20" i="8" s="1"/>
  <c r="AN20" i="8"/>
  <c r="AP20" i="8"/>
  <c r="AT20" i="8"/>
  <c r="AZ20" i="8"/>
  <c r="AM21" i="8"/>
  <c r="AU21" i="8" s="1"/>
  <c r="AN21" i="8"/>
  <c r="AP21" i="8"/>
  <c r="AT21" i="8"/>
  <c r="AZ21" i="8"/>
  <c r="AM22" i="8"/>
  <c r="AQ22" i="8" s="1"/>
  <c r="AN22" i="8"/>
  <c r="AP22" i="8"/>
  <c r="AT22" i="8"/>
  <c r="AZ22" i="8"/>
  <c r="AM14" i="15"/>
  <c r="AS14" i="15" s="1"/>
  <c r="AN14" i="15"/>
  <c r="AP14" i="15"/>
  <c r="AM15" i="15"/>
  <c r="AN15" i="15"/>
  <c r="AP15" i="15"/>
  <c r="AM16" i="15"/>
  <c r="BA16" i="15" s="1"/>
  <c r="AN16" i="15"/>
  <c r="AO16" i="15" s="1"/>
  <c r="AP16" i="15"/>
  <c r="AM17" i="15"/>
  <c r="AN17" i="15"/>
  <c r="AP17" i="15"/>
  <c r="AM18" i="15"/>
  <c r="AS18" i="15" s="1"/>
  <c r="AN18" i="15"/>
  <c r="AP18" i="15"/>
  <c r="AM19" i="15"/>
  <c r="AN19" i="15"/>
  <c r="AP19" i="15"/>
  <c r="AM20" i="15"/>
  <c r="AN20" i="15"/>
  <c r="AP20" i="15"/>
  <c r="AM21" i="15"/>
  <c r="AN21" i="15"/>
  <c r="AP21" i="15"/>
  <c r="AM22" i="15"/>
  <c r="AQ22" i="15" s="1"/>
  <c r="AN22" i="15"/>
  <c r="AP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Q13" i="15" s="1"/>
  <c r="AM12" i="15"/>
  <c r="AM11" i="15"/>
  <c r="AM10" i="15"/>
  <c r="AM9" i="15"/>
  <c r="BA9" i="15" s="1"/>
  <c r="AM8" i="15"/>
  <c r="BA8" i="15" s="1"/>
  <c r="AM7" i="15"/>
  <c r="AM6" i="15"/>
  <c r="AW6" i="15" s="1"/>
  <c r="AM5" i="15"/>
  <c r="AM4" i="15"/>
  <c r="AM3" i="15"/>
  <c r="AM2" i="15"/>
  <c r="BA2" i="15" s="1"/>
  <c r="AV17" i="8" l="1"/>
  <c r="AS8" i="16"/>
  <c r="AU9" i="16"/>
  <c r="AQ14" i="15"/>
  <c r="BB16" i="8"/>
  <c r="BB12" i="16"/>
  <c r="BA13" i="16"/>
  <c r="AO22" i="15"/>
  <c r="AO20" i="15"/>
  <c r="AQ13" i="16"/>
  <c r="AU6" i="16"/>
  <c r="BB9" i="16"/>
  <c r="AR13" i="16"/>
  <c r="AW9" i="16"/>
  <c r="BB8" i="16"/>
  <c r="AS2" i="16"/>
  <c r="AW6" i="16"/>
  <c r="AS7" i="16"/>
  <c r="BB13" i="16"/>
  <c r="AS6" i="16"/>
  <c r="BB11" i="16"/>
  <c r="AV20" i="15"/>
  <c r="BB11" i="15"/>
  <c r="AV22" i="15"/>
  <c r="AQ16" i="15"/>
  <c r="AU8" i="15"/>
  <c r="AV18" i="15"/>
  <c r="AW14" i="15"/>
  <c r="AO8" i="15"/>
  <c r="AO18" i="15"/>
  <c r="AU16" i="8"/>
  <c r="AQ16" i="8"/>
  <c r="AX12" i="16"/>
  <c r="AY12" i="16"/>
  <c r="AY11" i="16"/>
  <c r="AX11" i="16"/>
  <c r="AR12" i="16"/>
  <c r="BA12" i="16"/>
  <c r="AR11" i="16"/>
  <c r="BB7" i="16"/>
  <c r="BA11" i="16"/>
  <c r="AQ12" i="16"/>
  <c r="BB2" i="16"/>
  <c r="BB6" i="16"/>
  <c r="BA9" i="16"/>
  <c r="AQ11" i="16"/>
  <c r="AS13" i="16"/>
  <c r="AU2" i="16"/>
  <c r="BB5" i="16"/>
  <c r="BA6" i="16"/>
  <c r="AS12" i="16"/>
  <c r="AU13" i="16"/>
  <c r="AW2" i="16"/>
  <c r="BB4" i="16"/>
  <c r="AS11" i="16"/>
  <c r="AU12" i="16"/>
  <c r="BB3" i="16"/>
  <c r="AY13" i="16"/>
  <c r="AX13" i="16"/>
  <c r="AU11" i="16"/>
  <c r="AW12" i="16"/>
  <c r="BB10" i="16"/>
  <c r="BA2" i="16"/>
  <c r="AV15" i="8"/>
  <c r="AR16" i="8"/>
  <c r="AW20" i="15"/>
  <c r="AY20" i="15"/>
  <c r="AX20" i="15"/>
  <c r="BB9" i="15"/>
  <c r="AX9" i="15"/>
  <c r="AY9" i="15"/>
  <c r="AO13" i="15"/>
  <c r="AQ6" i="15"/>
  <c r="BB21" i="15"/>
  <c r="AY21" i="15"/>
  <c r="AX21" i="15"/>
  <c r="AO17" i="15"/>
  <c r="BA14" i="15"/>
  <c r="AY14" i="15"/>
  <c r="AX14" i="15"/>
  <c r="AS6" i="15"/>
  <c r="AV16" i="15"/>
  <c r="AU14" i="15"/>
  <c r="AU7" i="15"/>
  <c r="AY7" i="15"/>
  <c r="AX7" i="15"/>
  <c r="AS13" i="15"/>
  <c r="AW13" i="15"/>
  <c r="BA10" i="15"/>
  <c r="AY10" i="15"/>
  <c r="AX10" i="15"/>
  <c r="AR7" i="15"/>
  <c r="AQ20" i="15"/>
  <c r="AS19" i="15"/>
  <c r="AY19" i="15"/>
  <c r="AX19" i="15"/>
  <c r="BB17" i="15"/>
  <c r="AX17" i="15"/>
  <c r="AY17" i="15"/>
  <c r="AV7" i="15"/>
  <c r="AU13" i="15"/>
  <c r="BB2" i="15"/>
  <c r="BB7" i="15"/>
  <c r="BA13" i="15"/>
  <c r="AU11" i="15"/>
  <c r="AY11" i="15"/>
  <c r="AX11" i="15"/>
  <c r="AO11" i="15"/>
  <c r="AS15" i="15"/>
  <c r="AY15" i="15"/>
  <c r="AX15" i="15"/>
  <c r="BA6" i="15"/>
  <c r="AY6" i="15"/>
  <c r="AX6" i="15"/>
  <c r="AR13" i="15"/>
  <c r="AQ18" i="15"/>
  <c r="AV14" i="15"/>
  <c r="AV21" i="15"/>
  <c r="AU6" i="15"/>
  <c r="BA7" i="15"/>
  <c r="AO7" i="15"/>
  <c r="BA22" i="15"/>
  <c r="AY22" i="15"/>
  <c r="AX22" i="15"/>
  <c r="AW8" i="15"/>
  <c r="AY8" i="15"/>
  <c r="AX8" i="15"/>
  <c r="AV13" i="15"/>
  <c r="AR19" i="15"/>
  <c r="BA18" i="15"/>
  <c r="AY18" i="15"/>
  <c r="AX18" i="15"/>
  <c r="AW16" i="15"/>
  <c r="AY16" i="15"/>
  <c r="AX16" i="15"/>
  <c r="AO14" i="15"/>
  <c r="AS11" i="15"/>
  <c r="AU21" i="15"/>
  <c r="AW11" i="15"/>
  <c r="BA20" i="15"/>
  <c r="AW12" i="15"/>
  <c r="AY12" i="15"/>
  <c r="AX12" i="15"/>
  <c r="AY13" i="15"/>
  <c r="AX13" i="15"/>
  <c r="AO2" i="15"/>
  <c r="AO6" i="15"/>
  <c r="AQ8" i="15"/>
  <c r="AO21" i="15"/>
  <c r="AV15" i="15"/>
  <c r="AS7" i="15"/>
  <c r="AV17" i="15"/>
  <c r="AU20" i="15"/>
  <c r="AW7" i="15"/>
  <c r="BA17" i="15"/>
  <c r="AR17" i="8"/>
  <c r="BB18" i="8"/>
  <c r="AO20" i="8"/>
  <c r="AO21" i="8"/>
  <c r="BA18" i="8"/>
  <c r="AU20" i="8"/>
  <c r="AV14" i="8"/>
  <c r="AV21" i="8"/>
  <c r="AU19" i="8"/>
  <c r="AS22" i="8"/>
  <c r="AS21" i="8"/>
  <c r="AV20" i="8"/>
  <c r="AV19" i="8"/>
  <c r="AO18" i="8"/>
  <c r="AV16" i="8"/>
  <c r="AU14" i="8"/>
  <c r="AQ21" i="8"/>
  <c r="AR20" i="8"/>
  <c r="AR19" i="8"/>
  <c r="AO22" i="8"/>
  <c r="AR21" i="8"/>
  <c r="BB22" i="8"/>
  <c r="AW22" i="8"/>
  <c r="AW21" i="8"/>
  <c r="BB20" i="8"/>
  <c r="AO17" i="8"/>
  <c r="BA17" i="8"/>
  <c r="BA19" i="8"/>
  <c r="AV22" i="8"/>
  <c r="AW20" i="8"/>
  <c r="BB14" i="8"/>
  <c r="AR18" i="8"/>
  <c r="AY15" i="8"/>
  <c r="AX15" i="8"/>
  <c r="AY19" i="8"/>
  <c r="AX19" i="8"/>
  <c r="AU15" i="8"/>
  <c r="AS14" i="8"/>
  <c r="AY14" i="8"/>
  <c r="AX14" i="8"/>
  <c r="BA20" i="8"/>
  <c r="AY22" i="8"/>
  <c r="AX22" i="8"/>
  <c r="AV18" i="8"/>
  <c r="AY17" i="8"/>
  <c r="AX17" i="8"/>
  <c r="AQ15" i="8"/>
  <c r="AU22" i="8"/>
  <c r="AY21" i="8"/>
  <c r="AX21" i="8"/>
  <c r="AS19" i="8"/>
  <c r="AW17" i="8"/>
  <c r="AO16" i="8"/>
  <c r="AR15" i="8"/>
  <c r="AR14" i="8"/>
  <c r="AQ19" i="8"/>
  <c r="AU17" i="8"/>
  <c r="AS16" i="8"/>
  <c r="AY16" i="8"/>
  <c r="AX16" i="8"/>
  <c r="AO15" i="8"/>
  <c r="AQ14" i="8"/>
  <c r="BA15" i="8"/>
  <c r="AS18" i="8"/>
  <c r="AX18" i="8"/>
  <c r="AY18" i="8"/>
  <c r="AR22" i="8"/>
  <c r="AS20" i="8"/>
  <c r="AX20" i="8"/>
  <c r="AY20" i="8"/>
  <c r="AO19" i="8"/>
  <c r="AQ18" i="8"/>
  <c r="AS17" i="8"/>
  <c r="AW15" i="8"/>
  <c r="AO14" i="8"/>
  <c r="BA21" i="8"/>
  <c r="BA22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O6" i="8" l="1"/>
  <c r="AY12" i="8"/>
  <c r="AX12" i="8"/>
  <c r="BA12" i="8"/>
  <c r="BB10" i="8"/>
  <c r="AX10" i="8"/>
  <c r="AY10" i="8"/>
  <c r="BA10" i="8"/>
  <c r="AY11" i="8"/>
  <c r="AX11" i="8"/>
  <c r="BA11" i="8"/>
  <c r="AX8" i="8"/>
  <c r="AY8" i="8"/>
  <c r="BA8" i="8"/>
  <c r="AY7" i="8"/>
  <c r="AX7" i="8"/>
  <c r="BA7" i="8"/>
  <c r="AY13" i="8"/>
  <c r="AX13" i="8"/>
  <c r="BA13" i="8"/>
  <c r="AY9" i="8"/>
  <c r="AX9" i="8"/>
  <c r="BA9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s="1"/>
</calcChain>
</file>

<file path=xl/sharedStrings.xml><?xml version="1.0" encoding="utf-8"?>
<sst xmlns="http://schemas.openxmlformats.org/spreadsheetml/2006/main" count="1126" uniqueCount="184">
  <si>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</si>
  <si>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</si>
  <si>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</si>
  <si>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</si>
  <si>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</si>
  <si>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</si>
  <si>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</si>
  <si>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</si>
  <si>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</si>
  <si>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</si>
  <si>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</si>
  <si>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</si>
  <si>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</si>
  <si>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</si>
  <si>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</si>
  <si>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</si>
  <si>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</si>
  <si>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</si>
  <si>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</si>
  <si>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</si>
  <si>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</si>
  <si>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</si>
  <si>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</si>
  <si>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</si>
  <si>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</si>
  <si>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</si>
  <si>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</si>
  <si>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</si>
  <si>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</si>
  <si>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</si>
  <si>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</si>
  <si>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</si>
  <si>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</si>
  <si>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</si>
  <si>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</si>
  <si>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</si>
  <si>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</si>
  <si>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</si>
  <si>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</si>
  <si>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</si>
  <si>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</si>
  <si>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</si>
  <si>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</si>
  <si>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</si>
  <si>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</si>
  <si>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</si>
  <si>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</si>
  <si>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</si>
  <si>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</si>
  <si>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</si>
  <si>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</si>
  <si>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</si>
  <si>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</si>
  <si>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</si>
  <si>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</si>
  <si>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</si>
  <si>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</si>
  <si>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</si>
  <si>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</si>
  <si>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</si>
  <si>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</si>
  <si>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</si>
  <si>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</si>
  <si>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</si>
  <si>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</si>
  <si>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</si>
  <si>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</si>
  <si>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</si>
  <si>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</si>
  <si>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</si>
  <si>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</si>
  <si>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</si>
  <si>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</si>
  <si>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</si>
  <si>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</si>
  <si>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</si>
  <si>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</si>
  <si>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</si>
  <si>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</si>
  <si>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</si>
  <si>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</si>
  <si>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</si>
  <si>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</si>
  <si>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LOOP 336</t>
  </si>
  <si>
    <t>27483-28851</t>
  </si>
  <si>
    <t>27500-28002</t>
  </si>
  <si>
    <t>SH 75</t>
  </si>
  <si>
    <t>39790-27500</t>
  </si>
  <si>
    <t>27606-27501</t>
  </si>
  <si>
    <t>PLANTATION</t>
  </si>
  <si>
    <t>27501-28852</t>
  </si>
  <si>
    <t>27501-39790</t>
  </si>
  <si>
    <t>27514-27515</t>
  </si>
  <si>
    <t>WILSON RD</t>
  </si>
  <si>
    <t>27514-28142</t>
  </si>
  <si>
    <t>27515-27519</t>
  </si>
  <si>
    <t>27519-27520</t>
  </si>
  <si>
    <t>27520-27521</t>
  </si>
  <si>
    <t>27521-27991</t>
  </si>
  <si>
    <t>27522-27587</t>
  </si>
  <si>
    <t>SH 105</t>
  </si>
  <si>
    <t>27522-27991</t>
  </si>
  <si>
    <t>27535-28841</t>
  </si>
  <si>
    <t>27535-41229</t>
  </si>
  <si>
    <t>27542-27543</t>
  </si>
  <si>
    <t>41224-27542</t>
  </si>
  <si>
    <t>27543-27544</t>
  </si>
  <si>
    <t>27544-27997</t>
  </si>
  <si>
    <t>FM 2854</t>
  </si>
  <si>
    <t>27547-27995</t>
  </si>
  <si>
    <t>COLLINS</t>
  </si>
  <si>
    <t>27547-27997</t>
  </si>
  <si>
    <t>27550-27583</t>
  </si>
  <si>
    <t>AVE F</t>
  </si>
  <si>
    <t>27550-27996</t>
  </si>
  <si>
    <t>SPUR 57</t>
  </si>
  <si>
    <t>27554-27556</t>
  </si>
  <si>
    <t>27554-41224</t>
  </si>
  <si>
    <t>27556-27557</t>
  </si>
  <si>
    <t>27557-27558</t>
  </si>
  <si>
    <t>27558-28842</t>
  </si>
  <si>
    <t>27579-27613</t>
  </si>
  <si>
    <t>SILVERDALE DRIVE</t>
  </si>
  <si>
    <t>27579-41222</t>
  </si>
  <si>
    <t>FIRST ST S</t>
  </si>
  <si>
    <t>27581-27609</t>
  </si>
  <si>
    <t>41222-27581</t>
  </si>
  <si>
    <t>27582-27583</t>
  </si>
  <si>
    <t>27582-27584</t>
  </si>
  <si>
    <t>41223-27582</t>
  </si>
  <si>
    <t>27584-35778</t>
  </si>
  <si>
    <t>27585-27994</t>
  </si>
  <si>
    <t>35778-27585</t>
  </si>
  <si>
    <t>27586-27585</t>
  </si>
  <si>
    <t>27587-27942</t>
  </si>
  <si>
    <t>27609-41223</t>
  </si>
  <si>
    <t>27612-27613</t>
  </si>
  <si>
    <t>27942-27586</t>
  </si>
  <si>
    <t>27992-27991</t>
  </si>
  <si>
    <t>SH 105/PHILLIPS RD</t>
  </si>
  <si>
    <t>27993-27992</t>
  </si>
  <si>
    <t>27994-27993</t>
  </si>
  <si>
    <t>27995-27996</t>
  </si>
  <si>
    <t>28841-28842</t>
  </si>
  <si>
    <t>28851-28852</t>
  </si>
  <si>
    <t>27469-28046</t>
  </si>
  <si>
    <t>SGT ED HOLCOMB</t>
  </si>
  <si>
    <t>27596-27500</t>
  </si>
  <si>
    <t>38765-27503</t>
  </si>
  <si>
    <t>LONGMIRE</t>
  </si>
  <si>
    <t>38764-27512</t>
  </si>
  <si>
    <t>27512-38765</t>
  </si>
  <si>
    <t>27523-27524</t>
  </si>
  <si>
    <t>27523-27990</t>
  </si>
  <si>
    <t>27524-28848</t>
  </si>
  <si>
    <t>27527-38764</t>
  </si>
  <si>
    <t>41219-27527</t>
  </si>
  <si>
    <t>41220-27527</t>
  </si>
  <si>
    <t>SOUTHWEST DRIVE</t>
  </si>
  <si>
    <t>27529-28003</t>
  </si>
  <si>
    <t>27529-28046</t>
  </si>
  <si>
    <t>27544-27545</t>
  </si>
  <si>
    <t>27545-28846</t>
  </si>
  <si>
    <t>27588-27589</t>
  </si>
  <si>
    <t>FIRST ST NORTH</t>
  </si>
  <si>
    <t>27588-27994</t>
  </si>
  <si>
    <t>27589-35773</t>
  </si>
  <si>
    <t>27593-27594</t>
  </si>
  <si>
    <t>35773-27593</t>
  </si>
  <si>
    <t>27594-27595</t>
  </si>
  <si>
    <t>27595-27596</t>
  </si>
  <si>
    <t>27595-27600</t>
  </si>
  <si>
    <t>27601-27600</t>
  </si>
  <si>
    <t>33850-27720</t>
  </si>
  <si>
    <t>FM 1484</t>
  </si>
  <si>
    <t>27990-27522</t>
  </si>
  <si>
    <t>28003-28847</t>
  </si>
  <si>
    <t>28046-41220</t>
  </si>
  <si>
    <t>28846-28847</t>
  </si>
  <si>
    <t>28848-28849</t>
  </si>
  <si>
    <t>28849-41219</t>
  </si>
  <si>
    <t>27606-28002</t>
  </si>
  <si>
    <t>DRENNAN</t>
  </si>
  <si>
    <t>27500-27516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</si>
</sst>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B16" sqref="B16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4" t="s">
        <v>55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36.842959999999998</v>
      </c>
      <c r="C5" s="24">
        <f>SUMIF('2018 base'!$BC:$BC,"&gt;0",'2018 base'!$AQ:$AQ)/B5</f>
        <v>1134.1566856787385</v>
      </c>
      <c r="D5" s="24">
        <f>SUMIF('2018 base'!$BC:$BC,"&gt;0",'2018 base'!$AR:$AR)/B5</f>
        <v>4111.2167654281866</v>
      </c>
      <c r="E5" s="24">
        <f>SUMIF('2018 base'!$BC:$BC,"&gt;0",'2018 base'!$AS:$AS)/B5</f>
        <v>28.367896819365225</v>
      </c>
      <c r="F5" s="24">
        <f>SUMIF('2018 base'!$BC:$BC,"&gt;0",'2018 base'!$AU:$AU)/B5</f>
        <v>2064.9427670313676</v>
      </c>
      <c r="G5" s="24">
        <f>SUMIF('2018 base'!$BC:$BC,"&gt;0",'2018 base'!$AV:$AV)/B5</f>
        <v>5481.6223539042476</v>
      </c>
      <c r="H5" s="24">
        <f>SUMIF('2018 base'!$BC:$BC,"&gt;0",'2018 base'!$AW:$AW)/B5</f>
        <v>25.407000086312305</v>
      </c>
      <c r="I5" s="24">
        <f>SUMIF('2018 base'!$BC:$BC,"&gt;0",'2018 base'!$AX:$AX)/B5</f>
        <v>29.427602703474431</v>
      </c>
      <c r="J5" s="24">
        <f>SUMIF('2018 base'!$BC:$BC,"&gt;0",'2018 base'!$AY:$AY)/B5</f>
        <v>29.824466964652121</v>
      </c>
      <c r="K5" s="24">
        <f t="shared" ref="K5:L7" si="0">SUM(C5,F5)</f>
        <v>3199.0994527101061</v>
      </c>
      <c r="L5" s="24">
        <f t="shared" si="0"/>
        <v>9592.8391193324351</v>
      </c>
      <c r="M5" s="3">
        <f>((E5*3)+(H5*4))/7</f>
        <v>26.675955829049268</v>
      </c>
      <c r="N5" s="3">
        <f>SUMIF('2018 base'!$BC:$BC,"&gt;0",'2018 base'!$AO:$AO)/B5</f>
        <v>32.72239418331209</v>
      </c>
      <c r="O5" s="24">
        <f>SUMIF('2018 base'!$BC:$BC,"&gt;0",'2018 base'!$BA:$BA)/B5</f>
        <v>6473.5420868486672</v>
      </c>
      <c r="P5" s="24">
        <f>((E5*3)+(H5*4)+(I5*6)+(J5*11))/24</f>
        <v>28.806935151473535</v>
      </c>
    </row>
    <row r="6" spans="1:17" x14ac:dyDescent="0.25">
      <c r="A6" s="26">
        <v>2025</v>
      </c>
      <c r="B6" s="3">
        <f>SUMIF('2025 base'!$BC:$BC,"&gt;0",'2025 base'!$AM:$AM)</f>
        <v>37.705059999999996</v>
      </c>
      <c r="C6" s="24">
        <f>SUMIF('2025 base'!$BC:$BC,"&gt;0",'2025 base'!$AQ:$AQ)/B6</f>
        <v>1302.3986923127397</v>
      </c>
      <c r="D6" s="24">
        <f>SUMIF('2025 base'!$BC:$BC,"&gt;0",'2025 base'!$AR:$AR)/B6</f>
        <v>4335.6499849091888</v>
      </c>
      <c r="E6" s="24">
        <f>SUMIF('2025 base'!$BC:$BC,"&gt;0",'2025 base'!$AS:$AS)/B6</f>
        <v>28.388518416361091</v>
      </c>
      <c r="F6" s="24">
        <f>SUMIF('2025 base'!$BC:$BC,"&gt;0",'2025 base'!$AU:$AU)/B6</f>
        <v>2336.2392795785563</v>
      </c>
      <c r="G6" s="24">
        <f>SUMIF('2025 base'!$BC:$BC,"&gt;0",'2025 base'!$AV:$AV)/B6</f>
        <v>5780.8666465455844</v>
      </c>
      <c r="H6" s="24">
        <f>SUMIF('2025 base'!$BC:$BC,"&gt;0",'2025 base'!$AW:$AW)/B6</f>
        <v>24.774450771328841</v>
      </c>
      <c r="I6" s="24">
        <f>SUMIF('2025 base'!$BC:$BC,"&gt;0",'2025 base'!$AX:$AX)/B6</f>
        <v>29.58888024578134</v>
      </c>
      <c r="J6" s="24">
        <f>SUMIF('2025 base'!$BC:$BC,"&gt;0",'2025 base'!$AY:$AY)/B6</f>
        <v>30.033117348175555</v>
      </c>
      <c r="K6" s="24">
        <f t="shared" si="0"/>
        <v>3638.6379718912958</v>
      </c>
      <c r="L6" s="24">
        <f t="shared" si="0"/>
        <v>10116.516631454773</v>
      </c>
      <c r="M6" s="3">
        <f>((E6*3)+(H6*4))/7</f>
        <v>26.32333690491409</v>
      </c>
      <c r="N6" s="3">
        <f>SUMIF('2025 base'!$BC:$BC,"&gt;0",'2025 base'!$AO:$AO)/B6</f>
        <v>32.991395319355</v>
      </c>
      <c r="O6" s="24">
        <f>SUMIF('2025 base'!$BC:$BC,"&gt;0",'2025 base'!$BA:$BA)/B6</f>
        <v>7204.9530289978748</v>
      </c>
      <c r="P6" s="24">
        <f>((E6*3)+(H6*4)+(I6*6)+(J6*11))/24</f>
        <v>28.840038776625743</v>
      </c>
    </row>
    <row r="7" spans="1:17" x14ac:dyDescent="0.25">
      <c r="A7" s="26">
        <v>2045</v>
      </c>
      <c r="B7" s="3">
        <f>SUMIF('2045 base'!$BC:$BC,"&gt;0",'2045 base'!$AM:$AM)</f>
        <v>37.705059999999996</v>
      </c>
      <c r="C7" s="24">
        <f>SUMIF('2045 base'!$BC:$BC,"&gt;0",'2045 base'!$AQ:$AQ)/B7</f>
        <v>1982.3821164312083</v>
      </c>
      <c r="D7" s="24">
        <f>SUMIF('2045 base'!$BC:$BC,"&gt;0",'2045 base'!$AR:$AR)/B7</f>
        <v>4617.4246363750681</v>
      </c>
      <c r="E7" s="24">
        <f>SUMIF('2045 base'!$BC:$BC,"&gt;0",'2045 base'!$AS:$AS)/B7</f>
        <v>26.327408117106827</v>
      </c>
      <c r="F7" s="24">
        <f>SUMIF('2045 base'!$BC:$BC,"&gt;0",'2045 base'!$AU:$AU)/B7</f>
        <v>3676.0957414843801</v>
      </c>
      <c r="G7" s="24">
        <f>SUMIF('2045 base'!$BC:$BC,"&gt;0",'2045 base'!$AV:$AV)/B7</f>
        <v>6156.5661818334211</v>
      </c>
      <c r="H7" s="24">
        <f>SUMIF('2045 base'!$BC:$BC,"&gt;0",'2045 base'!$AW:$AW)/B7</f>
        <v>20.129374749702034</v>
      </c>
      <c r="I7" s="24">
        <f>SUMIF('2045 base'!$BC:$BC,"&gt;0",'2045 base'!$AX:$AX)/B7</f>
        <v>29.203355594713294</v>
      </c>
      <c r="J7" s="24">
        <f>SUMIF('2045 base'!$BC:$BC,"&gt;0",'2045 base'!$AY:$AY)/B6</f>
        <v>30.016750690756112</v>
      </c>
      <c r="K7" s="24">
        <f t="shared" si="0"/>
        <v>5658.4778579155882</v>
      </c>
      <c r="L7" s="24">
        <f t="shared" si="0"/>
        <v>10773.990818208489</v>
      </c>
      <c r="M7" s="3">
        <f t="shared" ref="M7" si="1">((E7*3)+(H7*4))/7</f>
        <v>22.785674764304087</v>
      </c>
      <c r="N7" s="3">
        <f>SUMIF('2045 base'!$BC:$BC,"&gt;0",'2045 base'!$AO:$AO)/B7</f>
        <v>32.991395319355</v>
      </c>
      <c r="O7" s="24">
        <f>SUMIF('2045 base'!$BC:$BC,"&gt;0",'2045 base'!$BA:$BA)/B7</f>
        <v>10603.303736486399</v>
      </c>
      <c r="P7" s="24">
        <f t="shared" ref="P7" si="2">((E7*3)+(H7*4)+(I7*6)+(J7*11))/24</f>
        <v>27.704338104863567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1.5409707790888572E-2</v>
      </c>
      <c r="F12" s="17"/>
    </row>
    <row r="13" spans="1:17" x14ac:dyDescent="0.25">
      <c r="A13" t="s">
        <v>66</v>
      </c>
      <c r="B13" s="33">
        <f>(O7/O6)^(1/(2045-2025))-1</f>
        <v>1.95076817043629E-2</v>
      </c>
    </row>
    <row r="14" spans="1:17" x14ac:dyDescent="0.25">
      <c r="A14" t="s">
        <v>67</v>
      </c>
      <c r="B14" s="33">
        <f>(O7/O5)^(1/(2045-2018))-1</f>
        <v>1.844365864474562E-2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6491</v>
      </c>
      <c r="C17" s="1" t="s">
        <v>68</v>
      </c>
    </row>
    <row r="18" spans="1:3" x14ac:dyDescent="0.25">
      <c r="A18" s="1">
        <v>2018</v>
      </c>
      <c r="B18" s="32">
        <f>B17*(1+B12)^(A18-A17)</f>
        <v>6692.5901735217703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A130" zoomScale="55" zoomScaleNormal="55" workbookViewId="0">
      <selection activeCell="A156" sqref="A156:AF157"/>
    </sheetView>
  </sheetViews>
  <sheetFormatPr defaultRowHeight="15" x14ac:dyDescent="0.25"/>
  <cols>
    <col min="1" max="1" width="8.85546875" style="12"/>
    <col min="2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0</v>
      </c>
      <c r="B2" s="12">
        <v>27469</v>
      </c>
      <c r="C2" s="12">
        <v>28046</v>
      </c>
      <c r="D2" s="12" t="s">
        <v>145</v>
      </c>
      <c r="E2" s="12">
        <v>2</v>
      </c>
      <c r="F2" s="12">
        <v>513</v>
      </c>
      <c r="G2" s="12">
        <v>0.34320000000000001</v>
      </c>
      <c r="H2" s="12">
        <v>13</v>
      </c>
      <c r="I2" s="12" t="s">
        <v>146</v>
      </c>
      <c r="J2" s="12">
        <v>1507</v>
      </c>
      <c r="K2" s="12">
        <v>0.68640000000000001</v>
      </c>
      <c r="L2" s="12">
        <v>384.71890000000002</v>
      </c>
      <c r="M2" s="12">
        <v>2.3210000000000001E-2</v>
      </c>
      <c r="N2" s="12">
        <v>689.19320000000005</v>
      </c>
      <c r="O2" s="12">
        <v>36.04</v>
      </c>
      <c r="P2" s="12">
        <v>859.89648</v>
      </c>
      <c r="Q2" s="12">
        <v>0.14265</v>
      </c>
      <c r="R2" s="12">
        <v>1525.5960700000001</v>
      </c>
      <c r="S2" s="12">
        <v>35.5</v>
      </c>
      <c r="T2" s="12">
        <v>1045.3439900000001</v>
      </c>
      <c r="U2" s="12">
        <v>0.11561</v>
      </c>
      <c r="V2" s="12">
        <v>1532.7006799999999</v>
      </c>
      <c r="W2" s="12">
        <v>35.880000000000003</v>
      </c>
      <c r="X2" s="12">
        <v>723.67327999999998</v>
      </c>
      <c r="Y2" s="12">
        <v>0.16006999999999999</v>
      </c>
      <c r="Z2" s="12">
        <v>894.75616000000002</v>
      </c>
      <c r="AA2" s="12">
        <v>35.61</v>
      </c>
      <c r="AB2" s="12">
        <v>3013.6325700000002</v>
      </c>
      <c r="AC2" s="12">
        <v>1034.2786900000001</v>
      </c>
      <c r="AD2" s="12">
        <v>4642.2460899999996</v>
      </c>
      <c r="AE2" s="12">
        <v>28.950240000000001</v>
      </c>
      <c r="AF2" s="12">
        <v>40.5</v>
      </c>
      <c r="AK2" s="29"/>
      <c r="AL2" s="28"/>
      <c r="AM2" s="5">
        <f>G2</f>
        <v>0.34320000000000001</v>
      </c>
      <c r="AN2" s="13">
        <f>AF2</f>
        <v>40.5</v>
      </c>
      <c r="AO2" s="13">
        <f>AN2*AM2</f>
        <v>13.8996</v>
      </c>
      <c r="AP2" s="10">
        <f>J2*3</f>
        <v>4521</v>
      </c>
      <c r="AQ2" s="7">
        <f t="shared" ref="AQ2:AQ13" si="0">AM2*X2</f>
        <v>248.36466969599999</v>
      </c>
      <c r="AR2" s="7">
        <f t="shared" ref="AR2:AR13" si="1">AM2*AP2</f>
        <v>1551.6071999999999</v>
      </c>
      <c r="AS2" s="7">
        <f t="shared" ref="AS2:AS13" si="2">AM2*AA2</f>
        <v>12.221352</v>
      </c>
      <c r="AT2">
        <f>J2*4</f>
        <v>6028</v>
      </c>
      <c r="AU2" s="7">
        <f t="shared" ref="AU2:AU13" si="3">AM2*P2</f>
        <v>295.11647193599998</v>
      </c>
      <c r="AV2" s="7">
        <f t="shared" ref="AV2:AV13" si="4">AM2*AT2</f>
        <v>2068.8096</v>
      </c>
      <c r="AW2" s="7">
        <f>AM2*S2</f>
        <v>12.1836</v>
      </c>
      <c r="AX2" s="7">
        <f>W2*AM2</f>
        <v>12.314016000000001</v>
      </c>
      <c r="AY2" s="7">
        <f>O2*AM2</f>
        <v>12.368928</v>
      </c>
      <c r="AZ2" s="10">
        <f>J2*24</f>
        <v>36168</v>
      </c>
      <c r="BA2" s="2">
        <f>AB2*AM2</f>
        <v>1034.2786980240001</v>
      </c>
      <c r="BB2" s="2">
        <f t="shared" ref="BB2:BB13" si="5">AZ2*AM2</f>
        <v>12412.857599999999</v>
      </c>
      <c r="BC2">
        <v>1</v>
      </c>
    </row>
    <row r="3" spans="1:55" x14ac:dyDescent="0.25">
      <c r="A3" s="12">
        <v>1</v>
      </c>
      <c r="B3" s="12">
        <v>27483</v>
      </c>
      <c r="C3" s="12">
        <v>28851</v>
      </c>
      <c r="D3" s="12" t="s">
        <v>84</v>
      </c>
      <c r="E3" s="12">
        <v>2</v>
      </c>
      <c r="F3" s="12">
        <v>510</v>
      </c>
      <c r="G3" s="12">
        <v>0.21024000000000001</v>
      </c>
      <c r="H3" s="12">
        <v>10</v>
      </c>
      <c r="I3" s="12" t="s">
        <v>83</v>
      </c>
      <c r="J3" s="12">
        <v>1684</v>
      </c>
      <c r="K3" s="12">
        <v>0.42048000000000002</v>
      </c>
      <c r="L3" s="12">
        <v>2407.5139199999999</v>
      </c>
      <c r="M3" s="12">
        <v>0.12997</v>
      </c>
      <c r="N3" s="12">
        <v>5053.5839800000003</v>
      </c>
      <c r="O3" s="12">
        <v>37.58</v>
      </c>
      <c r="P3" s="12">
        <v>4850.9150399999999</v>
      </c>
      <c r="Q3" s="12">
        <v>0.72014999999999996</v>
      </c>
      <c r="R3" s="12">
        <v>10007.62012</v>
      </c>
      <c r="S3" s="12">
        <v>18.82</v>
      </c>
      <c r="T3" s="12">
        <v>5267.7983400000003</v>
      </c>
      <c r="U3" s="12">
        <v>0.52136000000000005</v>
      </c>
      <c r="V3" s="12">
        <v>10587.043949999999</v>
      </c>
      <c r="W3" s="12">
        <v>36.51</v>
      </c>
      <c r="X3" s="12">
        <v>3343.85815</v>
      </c>
      <c r="Y3" s="12">
        <v>0.66188999999999998</v>
      </c>
      <c r="Z3" s="12">
        <v>6173.8706099999999</v>
      </c>
      <c r="AA3" s="12">
        <v>23.72</v>
      </c>
      <c r="AB3" s="12">
        <v>15870.085940000001</v>
      </c>
      <c r="AC3" s="12">
        <v>3336.5268599999999</v>
      </c>
      <c r="AD3" s="12">
        <v>31822.119139999999</v>
      </c>
      <c r="AE3" s="12">
        <v>127.63097</v>
      </c>
      <c r="AF3" s="12">
        <v>45</v>
      </c>
      <c r="AK3" s="29"/>
      <c r="AL3" s="28"/>
      <c r="AM3" s="5">
        <f t="shared" ref="AM3:AM13" si="6">G3</f>
        <v>0.21024000000000001</v>
      </c>
      <c r="AN3" s="13">
        <f t="shared" ref="AN3:AN13" si="7">AF3</f>
        <v>45</v>
      </c>
      <c r="AO3" s="13">
        <f t="shared" ref="AO3:AO13" si="8">AN3*AM3</f>
        <v>9.4608000000000008</v>
      </c>
      <c r="AP3" s="10">
        <f t="shared" ref="AP3:AP13" si="9">J3*3</f>
        <v>5052</v>
      </c>
      <c r="AQ3" s="7">
        <f t="shared" si="0"/>
        <v>703.01273745600008</v>
      </c>
      <c r="AR3" s="7">
        <f t="shared" si="1"/>
        <v>1062.13248</v>
      </c>
      <c r="AS3" s="7">
        <f t="shared" si="2"/>
        <v>4.9868927999999997</v>
      </c>
      <c r="AT3" s="12">
        <f t="shared" ref="AT3:AT13" si="10">J3*4</f>
        <v>6736</v>
      </c>
      <c r="AU3" s="7">
        <f t="shared" si="3"/>
        <v>1019.8563780096</v>
      </c>
      <c r="AV3" s="7">
        <f t="shared" si="4"/>
        <v>1416.1766400000001</v>
      </c>
      <c r="AW3" s="7">
        <f t="shared" ref="AW3:AW13" si="11">AM3*S3</f>
        <v>3.9567168000000001</v>
      </c>
      <c r="AX3" s="7">
        <f t="shared" ref="AX3:AX22" si="12">W3*AM3</f>
        <v>7.6758623999999998</v>
      </c>
      <c r="AY3" s="7">
        <f t="shared" ref="AY3:AY22" si="13">O3*AM3</f>
        <v>7.9008191999999999</v>
      </c>
      <c r="AZ3" s="10">
        <f t="shared" ref="AZ3:AZ13" si="14">J3*24</f>
        <v>40416</v>
      </c>
      <c r="BA3" s="2">
        <f t="shared" ref="BA3:BA21" si="15">AB3*AM3</f>
        <v>3336.5268680256004</v>
      </c>
      <c r="BB3" s="2">
        <f t="shared" si="5"/>
        <v>8497.0598399999999</v>
      </c>
      <c r="BC3" s="1">
        <v>1</v>
      </c>
    </row>
    <row r="4" spans="1:55" x14ac:dyDescent="0.25">
      <c r="A4" s="12">
        <v>2</v>
      </c>
      <c r="B4" s="12">
        <v>27500</v>
      </c>
      <c r="C4" s="12">
        <v>27596</v>
      </c>
      <c r="D4" s="12" t="s">
        <v>147</v>
      </c>
      <c r="E4" s="12">
        <v>2</v>
      </c>
      <c r="F4" s="12">
        <v>510</v>
      </c>
      <c r="G4" s="12">
        <v>0.3296</v>
      </c>
      <c r="H4" s="12">
        <v>10</v>
      </c>
      <c r="I4" s="12" t="s">
        <v>83</v>
      </c>
      <c r="J4" s="12">
        <v>1701</v>
      </c>
      <c r="K4" s="12">
        <v>0.65920000000000001</v>
      </c>
      <c r="L4" s="12">
        <v>1492.5755999999999</v>
      </c>
      <c r="M4" s="12">
        <v>7.9769999999999994E-2</v>
      </c>
      <c r="N4" s="12">
        <v>3342.6224000000002</v>
      </c>
      <c r="O4" s="12">
        <v>32.159999999999997</v>
      </c>
      <c r="P4" s="12">
        <v>3099.8127399999998</v>
      </c>
      <c r="Q4" s="12">
        <v>0.45558999999999999</v>
      </c>
      <c r="R4" s="12">
        <v>7172.2651400000004</v>
      </c>
      <c r="S4" s="12">
        <v>25.77</v>
      </c>
      <c r="T4" s="12">
        <v>3287.89014</v>
      </c>
      <c r="U4" s="12">
        <v>0.32214999999999999</v>
      </c>
      <c r="V4" s="12">
        <v>7322.4536099999996</v>
      </c>
      <c r="W4" s="12">
        <v>31.9</v>
      </c>
      <c r="X4" s="12">
        <v>1806.4018599999999</v>
      </c>
      <c r="Y4" s="12">
        <v>0.35399000000000003</v>
      </c>
      <c r="Z4" s="12">
        <v>3737.01172</v>
      </c>
      <c r="AA4" s="12">
        <v>31.53</v>
      </c>
      <c r="AB4" s="12">
        <v>9686.68066</v>
      </c>
      <c r="AC4" s="12">
        <v>3192.7324199999998</v>
      </c>
      <c r="AD4" s="12">
        <v>21574.353520000001</v>
      </c>
      <c r="AE4" s="12">
        <v>107.79866</v>
      </c>
      <c r="AF4" s="12">
        <v>34</v>
      </c>
      <c r="AK4" s="29"/>
      <c r="AL4" s="28"/>
      <c r="AM4" s="5">
        <f t="shared" si="6"/>
        <v>0.3296</v>
      </c>
      <c r="AN4" s="13">
        <f t="shared" si="7"/>
        <v>34</v>
      </c>
      <c r="AO4" s="13">
        <f t="shared" si="8"/>
        <v>11.2064</v>
      </c>
      <c r="AP4" s="10">
        <f t="shared" si="9"/>
        <v>5103</v>
      </c>
      <c r="AQ4" s="7">
        <f t="shared" si="0"/>
        <v>595.39005305599994</v>
      </c>
      <c r="AR4" s="7">
        <f t="shared" si="1"/>
        <v>1681.9488000000001</v>
      </c>
      <c r="AS4" s="7">
        <f t="shared" si="2"/>
        <v>10.392288000000001</v>
      </c>
      <c r="AT4" s="12">
        <f t="shared" si="10"/>
        <v>6804</v>
      </c>
      <c r="AU4" s="7">
        <f t="shared" si="3"/>
        <v>1021.698279104</v>
      </c>
      <c r="AV4" s="7">
        <f t="shared" si="4"/>
        <v>2242.5983999999999</v>
      </c>
      <c r="AW4" s="7">
        <f t="shared" si="11"/>
        <v>8.4937919999999991</v>
      </c>
      <c r="AX4" s="7">
        <f t="shared" si="12"/>
        <v>10.514239999999999</v>
      </c>
      <c r="AY4" s="7">
        <f t="shared" si="13"/>
        <v>10.599936</v>
      </c>
      <c r="AZ4" s="10">
        <f t="shared" si="14"/>
        <v>40824</v>
      </c>
      <c r="BA4" s="2">
        <f t="shared" si="15"/>
        <v>3192.7299455359998</v>
      </c>
      <c r="BB4" s="2">
        <f t="shared" si="5"/>
        <v>13455.590400000001</v>
      </c>
      <c r="BC4" s="1">
        <v>1</v>
      </c>
    </row>
    <row r="5" spans="1:55" x14ac:dyDescent="0.25">
      <c r="A5" s="12">
        <v>3</v>
      </c>
      <c r="B5" s="12">
        <v>27500</v>
      </c>
      <c r="C5" s="12">
        <v>28002</v>
      </c>
      <c r="D5" s="12" t="s">
        <v>85</v>
      </c>
      <c r="E5" s="12">
        <v>2</v>
      </c>
      <c r="F5" s="12">
        <v>512</v>
      </c>
      <c r="G5" s="12">
        <v>0.32772000000000001</v>
      </c>
      <c r="H5" s="12">
        <v>12</v>
      </c>
      <c r="I5" s="12" t="s">
        <v>86</v>
      </c>
      <c r="J5" s="12">
        <v>1650</v>
      </c>
      <c r="K5" s="12">
        <v>0.65544000000000002</v>
      </c>
      <c r="L5" s="12">
        <v>943.61950000000002</v>
      </c>
      <c r="M5" s="12">
        <v>5.1990000000000001E-2</v>
      </c>
      <c r="N5" s="12">
        <v>2687.8128999999999</v>
      </c>
      <c r="O5" s="12">
        <v>27.14</v>
      </c>
      <c r="P5" s="12">
        <v>1864.32251</v>
      </c>
      <c r="Q5" s="12">
        <v>0.28247</v>
      </c>
      <c r="R5" s="12">
        <v>5325.2045900000003</v>
      </c>
      <c r="S5" s="12">
        <v>26.31</v>
      </c>
      <c r="T5" s="12">
        <v>1939.0499299999999</v>
      </c>
      <c r="U5" s="12">
        <v>0.19586000000000001</v>
      </c>
      <c r="V5" s="12">
        <v>5852.7172899999996</v>
      </c>
      <c r="W5" s="12">
        <v>26.99</v>
      </c>
      <c r="X5" s="12">
        <v>732.71838000000002</v>
      </c>
      <c r="Y5" s="12">
        <v>0.14802000000000001</v>
      </c>
      <c r="Z5" s="12">
        <v>2915.4924299999998</v>
      </c>
      <c r="AA5" s="12">
        <v>26.96</v>
      </c>
      <c r="AB5" s="12">
        <v>5479.7104499999996</v>
      </c>
      <c r="AC5" s="12">
        <v>1795.81799</v>
      </c>
      <c r="AD5" s="12">
        <v>16781.226559999999</v>
      </c>
      <c r="AE5" s="12">
        <v>67.068070000000006</v>
      </c>
      <c r="AF5" s="12">
        <v>29.75</v>
      </c>
      <c r="AK5" s="29"/>
      <c r="AL5" s="28"/>
      <c r="AM5" s="5">
        <f t="shared" si="6"/>
        <v>0.32772000000000001</v>
      </c>
      <c r="AN5" s="13">
        <f t="shared" si="7"/>
        <v>29.75</v>
      </c>
      <c r="AO5" s="13">
        <f t="shared" si="8"/>
        <v>9.7496700000000001</v>
      </c>
      <c r="AP5" s="10">
        <f t="shared" si="9"/>
        <v>4950</v>
      </c>
      <c r="AQ5" s="7">
        <f t="shared" si="0"/>
        <v>240.12646749360002</v>
      </c>
      <c r="AR5" s="7">
        <f t="shared" si="1"/>
        <v>1622.2140000000002</v>
      </c>
      <c r="AS5" s="7">
        <f t="shared" si="2"/>
        <v>8.8353312000000006</v>
      </c>
      <c r="AT5" s="12">
        <f t="shared" si="10"/>
        <v>6600</v>
      </c>
      <c r="AU5" s="7">
        <f t="shared" si="3"/>
        <v>610.97577297719999</v>
      </c>
      <c r="AV5" s="7">
        <f t="shared" si="4"/>
        <v>2162.9520000000002</v>
      </c>
      <c r="AW5" s="7">
        <f t="shared" si="11"/>
        <v>8.6223132000000007</v>
      </c>
      <c r="AX5" s="7">
        <f t="shared" si="12"/>
        <v>8.8451628000000007</v>
      </c>
      <c r="AY5" s="7">
        <f t="shared" si="13"/>
        <v>8.8943208000000009</v>
      </c>
      <c r="AZ5" s="10">
        <f t="shared" si="14"/>
        <v>39600</v>
      </c>
      <c r="BA5" s="2">
        <f t="shared" si="15"/>
        <v>1795.8107086739999</v>
      </c>
      <c r="BB5" s="2">
        <f t="shared" si="5"/>
        <v>12977.712000000001</v>
      </c>
      <c r="BC5" s="1">
        <v>1</v>
      </c>
    </row>
    <row r="6" spans="1:55" x14ac:dyDescent="0.25">
      <c r="A6" s="12">
        <v>4</v>
      </c>
      <c r="B6" s="12">
        <v>27500</v>
      </c>
      <c r="C6" s="12">
        <v>39790</v>
      </c>
      <c r="D6" s="12" t="s">
        <v>87</v>
      </c>
      <c r="E6" s="12">
        <v>2</v>
      </c>
      <c r="F6" s="12">
        <v>510</v>
      </c>
      <c r="G6" s="12">
        <v>0.26229999999999998</v>
      </c>
      <c r="H6" s="12">
        <v>10</v>
      </c>
      <c r="I6" s="12" t="s">
        <v>83</v>
      </c>
      <c r="J6" s="12">
        <v>1684</v>
      </c>
      <c r="K6" s="12">
        <v>0.52459999999999996</v>
      </c>
      <c r="L6" s="12">
        <v>2361.1473999999998</v>
      </c>
      <c r="M6" s="12">
        <v>0.12745999999999999</v>
      </c>
      <c r="N6" s="12">
        <v>3460.36</v>
      </c>
      <c r="O6" s="12">
        <v>37.83</v>
      </c>
      <c r="P6" s="12">
        <v>4808.6411099999996</v>
      </c>
      <c r="Q6" s="12">
        <v>0.71387</v>
      </c>
      <c r="R6" s="12">
        <v>7543.7807599999996</v>
      </c>
      <c r="S6" s="12">
        <v>19.309999999999999</v>
      </c>
      <c r="T6" s="12">
        <v>5001.8388699999996</v>
      </c>
      <c r="U6" s="12">
        <v>0.49503999999999998</v>
      </c>
      <c r="V6" s="12">
        <v>7556.3813499999997</v>
      </c>
      <c r="W6" s="12">
        <v>36.89</v>
      </c>
      <c r="X6" s="12">
        <v>2840.0153799999998</v>
      </c>
      <c r="Y6" s="12">
        <v>0.56215999999999999</v>
      </c>
      <c r="Z6" s="12">
        <v>4446.6816399999998</v>
      </c>
      <c r="AA6" s="12">
        <v>30.94</v>
      </c>
      <c r="AB6" s="12">
        <v>15011.64258</v>
      </c>
      <c r="AC6" s="12">
        <v>3937.5849600000001</v>
      </c>
      <c r="AD6" s="12">
        <v>23007.203130000002</v>
      </c>
      <c r="AE6" s="12">
        <v>141.33282</v>
      </c>
      <c r="AF6" s="12">
        <v>45</v>
      </c>
      <c r="AK6" s="29"/>
      <c r="AL6" s="28"/>
      <c r="AM6" s="5">
        <f t="shared" si="6"/>
        <v>0.26229999999999998</v>
      </c>
      <c r="AN6" s="13">
        <f t="shared" si="7"/>
        <v>45</v>
      </c>
      <c r="AO6" s="13">
        <f t="shared" si="8"/>
        <v>11.8035</v>
      </c>
      <c r="AP6" s="10">
        <f t="shared" si="9"/>
        <v>5052</v>
      </c>
      <c r="AQ6" s="7">
        <f t="shared" si="0"/>
        <v>744.93603417399993</v>
      </c>
      <c r="AR6" s="7">
        <f t="shared" si="1"/>
        <v>1325.1396</v>
      </c>
      <c r="AS6" s="7">
        <f t="shared" si="2"/>
        <v>8.1155619999999988</v>
      </c>
      <c r="AT6" s="12">
        <f t="shared" si="10"/>
        <v>6736</v>
      </c>
      <c r="AU6" s="7">
        <f t="shared" si="3"/>
        <v>1261.3065631529998</v>
      </c>
      <c r="AV6" s="7">
        <f t="shared" si="4"/>
        <v>1766.8527999999999</v>
      </c>
      <c r="AW6" s="7">
        <f t="shared" si="11"/>
        <v>5.0650129999999995</v>
      </c>
      <c r="AX6" s="7">
        <f t="shared" si="12"/>
        <v>9.676247</v>
      </c>
      <c r="AY6" s="7">
        <f t="shared" si="13"/>
        <v>9.9228089999999991</v>
      </c>
      <c r="AZ6" s="10">
        <f t="shared" si="14"/>
        <v>40416</v>
      </c>
      <c r="BA6" s="2">
        <f t="shared" si="15"/>
        <v>3937.5538487339995</v>
      </c>
      <c r="BB6" s="2">
        <f t="shared" si="5"/>
        <v>10601.1168</v>
      </c>
      <c r="BC6" s="1">
        <v>1</v>
      </c>
    </row>
    <row r="7" spans="1:55" x14ac:dyDescent="0.25">
      <c r="A7" s="12">
        <v>5</v>
      </c>
      <c r="B7" s="12">
        <v>27501</v>
      </c>
      <c r="C7" s="12">
        <v>27606</v>
      </c>
      <c r="D7" s="12" t="s">
        <v>88</v>
      </c>
      <c r="E7" s="12">
        <v>2</v>
      </c>
      <c r="F7" s="12">
        <v>517</v>
      </c>
      <c r="G7" s="12">
        <v>0.34042</v>
      </c>
      <c r="H7" s="12">
        <v>17</v>
      </c>
      <c r="I7" s="12" t="s">
        <v>89</v>
      </c>
      <c r="J7" s="12">
        <v>1094</v>
      </c>
      <c r="K7" s="12">
        <v>0.68084</v>
      </c>
      <c r="L7" s="12">
        <v>7.4225000000000003</v>
      </c>
      <c r="M7" s="12">
        <v>6.2E-4</v>
      </c>
      <c r="N7" s="12">
        <v>48.690100000000001</v>
      </c>
      <c r="O7" s="12">
        <v>22.83</v>
      </c>
      <c r="P7" s="12">
        <v>16.014900000000001</v>
      </c>
      <c r="Q7" s="12">
        <v>3.6600000000000001E-3</v>
      </c>
      <c r="R7" s="12">
        <v>257.23746</v>
      </c>
      <c r="S7" s="12">
        <v>22.83</v>
      </c>
      <c r="T7" s="12">
        <v>24.386900000000001</v>
      </c>
      <c r="U7" s="12">
        <v>3.7200000000000002E-3</v>
      </c>
      <c r="V7" s="12">
        <v>111.2484</v>
      </c>
      <c r="W7" s="12">
        <v>22.83</v>
      </c>
      <c r="X7" s="12">
        <v>7.2881999999999998</v>
      </c>
      <c r="Y7" s="12">
        <v>2.2200000000000002E-3</v>
      </c>
      <c r="Z7" s="12">
        <v>26.084800000000001</v>
      </c>
      <c r="AA7" s="12">
        <v>22.83</v>
      </c>
      <c r="AB7" s="12">
        <v>55.112499999999997</v>
      </c>
      <c r="AC7" s="12">
        <v>18.761399999999998</v>
      </c>
      <c r="AD7" s="12">
        <v>443.26074</v>
      </c>
      <c r="AE7" s="12">
        <v>0.82179000000000002</v>
      </c>
      <c r="AF7" s="12">
        <v>25.5</v>
      </c>
      <c r="AK7" s="29"/>
      <c r="AL7" s="28"/>
      <c r="AM7" s="5">
        <f t="shared" si="6"/>
        <v>0.34042</v>
      </c>
      <c r="AN7" s="13">
        <f t="shared" si="7"/>
        <v>25.5</v>
      </c>
      <c r="AO7" s="13">
        <f t="shared" si="8"/>
        <v>8.6807099999999995</v>
      </c>
      <c r="AP7" s="10">
        <f t="shared" si="9"/>
        <v>3282</v>
      </c>
      <c r="AQ7" s="7">
        <f t="shared" si="0"/>
        <v>2.4810490440000001</v>
      </c>
      <c r="AR7" s="7">
        <f t="shared" si="1"/>
        <v>1117.2584400000001</v>
      </c>
      <c r="AS7" s="7">
        <f t="shared" si="2"/>
        <v>7.7717885999999998</v>
      </c>
      <c r="AT7" s="12">
        <f t="shared" si="10"/>
        <v>4376</v>
      </c>
      <c r="AU7" s="7">
        <f t="shared" si="3"/>
        <v>5.4517922580000002</v>
      </c>
      <c r="AV7" s="7">
        <f t="shared" si="4"/>
        <v>1489.6779200000001</v>
      </c>
      <c r="AW7" s="7">
        <f t="shared" si="11"/>
        <v>7.7717885999999998</v>
      </c>
      <c r="AX7" s="7">
        <f t="shared" si="12"/>
        <v>7.7717885999999998</v>
      </c>
      <c r="AY7" s="7">
        <f t="shared" si="13"/>
        <v>7.7717885999999998</v>
      </c>
      <c r="AZ7" s="10">
        <f t="shared" si="14"/>
        <v>26256</v>
      </c>
      <c r="BA7" s="2">
        <f t="shared" si="15"/>
        <v>18.761397249999998</v>
      </c>
      <c r="BB7" s="2">
        <f t="shared" si="5"/>
        <v>8938.0675200000005</v>
      </c>
      <c r="BC7" s="1">
        <v>1</v>
      </c>
    </row>
    <row r="8" spans="1:55" x14ac:dyDescent="0.25">
      <c r="A8" s="12">
        <v>6</v>
      </c>
      <c r="B8" s="12">
        <v>27501</v>
      </c>
      <c r="C8" s="12">
        <v>28852</v>
      </c>
      <c r="D8" s="12" t="s">
        <v>90</v>
      </c>
      <c r="E8" s="12">
        <v>2</v>
      </c>
      <c r="F8" s="12">
        <v>510</v>
      </c>
      <c r="G8" s="12">
        <v>0.17477999999999999</v>
      </c>
      <c r="H8" s="12">
        <v>10</v>
      </c>
      <c r="I8" s="12" t="s">
        <v>83</v>
      </c>
      <c r="J8" s="12">
        <v>1684</v>
      </c>
      <c r="K8" s="12">
        <v>0.34955999999999998</v>
      </c>
      <c r="L8" s="12">
        <v>2970.3283999999999</v>
      </c>
      <c r="M8" s="12">
        <v>0.16034999999999999</v>
      </c>
      <c r="N8" s="12">
        <v>4541.4101600000004</v>
      </c>
      <c r="O8" s="12">
        <v>37.520000000000003</v>
      </c>
      <c r="P8" s="12">
        <v>5699.4765600000001</v>
      </c>
      <c r="Q8" s="12">
        <v>0.84611999999999998</v>
      </c>
      <c r="R8" s="12">
        <v>9247.8857399999997</v>
      </c>
      <c r="S8" s="12">
        <v>15.95</v>
      </c>
      <c r="T8" s="12">
        <v>6042.2675799999997</v>
      </c>
      <c r="U8" s="12">
        <v>0.59801000000000004</v>
      </c>
      <c r="V8" s="12">
        <v>10016.48828</v>
      </c>
      <c r="W8" s="12">
        <v>36.119999999999997</v>
      </c>
      <c r="X8" s="12">
        <v>3100.9763200000002</v>
      </c>
      <c r="Y8" s="12">
        <v>0.61380999999999997</v>
      </c>
      <c r="Z8" s="12">
        <v>5361.6166999999996</v>
      </c>
      <c r="AA8" s="12">
        <v>26.16</v>
      </c>
      <c r="AB8" s="12">
        <v>17813.04883</v>
      </c>
      <c r="AC8" s="12">
        <v>3113.3645000000001</v>
      </c>
      <c r="AD8" s="12">
        <v>29167.400389999999</v>
      </c>
      <c r="AE8" s="12">
        <v>126.24751999999999</v>
      </c>
      <c r="AF8" s="12">
        <v>45</v>
      </c>
      <c r="AK8" s="29"/>
      <c r="AL8" s="28"/>
      <c r="AM8" s="5">
        <f t="shared" si="6"/>
        <v>0.17477999999999999</v>
      </c>
      <c r="AN8" s="13">
        <f t="shared" si="7"/>
        <v>45</v>
      </c>
      <c r="AO8" s="13">
        <f t="shared" si="8"/>
        <v>7.8651</v>
      </c>
      <c r="AP8" s="10">
        <f t="shared" si="9"/>
        <v>5052</v>
      </c>
      <c r="AQ8" s="7">
        <f t="shared" si="0"/>
        <v>541.98864120960002</v>
      </c>
      <c r="AR8" s="7">
        <f t="shared" si="1"/>
        <v>882.98856000000001</v>
      </c>
      <c r="AS8" s="7">
        <f t="shared" si="2"/>
        <v>4.5722448</v>
      </c>
      <c r="AT8" s="12">
        <f t="shared" si="10"/>
        <v>6736</v>
      </c>
      <c r="AU8" s="7">
        <f t="shared" si="3"/>
        <v>996.15451315679991</v>
      </c>
      <c r="AV8" s="7">
        <f t="shared" si="4"/>
        <v>1177.31808</v>
      </c>
      <c r="AW8" s="7">
        <f t="shared" si="11"/>
        <v>2.7877409999999996</v>
      </c>
      <c r="AX8" s="7">
        <f t="shared" si="12"/>
        <v>6.313053599999999</v>
      </c>
      <c r="AY8" s="7">
        <f t="shared" si="13"/>
        <v>6.5577456000000005</v>
      </c>
      <c r="AZ8" s="10">
        <f t="shared" si="14"/>
        <v>40416</v>
      </c>
      <c r="BA8" s="2">
        <f t="shared" si="15"/>
        <v>3113.3646745073997</v>
      </c>
      <c r="BB8" s="2">
        <f t="shared" si="5"/>
        <v>7063.9084800000001</v>
      </c>
      <c r="BC8" s="1">
        <v>1</v>
      </c>
    </row>
    <row r="9" spans="1:55" x14ac:dyDescent="0.25">
      <c r="A9" s="12">
        <v>7</v>
      </c>
      <c r="B9" s="12">
        <v>27501</v>
      </c>
      <c r="C9" s="12">
        <v>39790</v>
      </c>
      <c r="D9" s="12" t="s">
        <v>91</v>
      </c>
      <c r="E9" s="12">
        <v>2</v>
      </c>
      <c r="F9" s="12">
        <v>510</v>
      </c>
      <c r="G9" s="12">
        <v>0.12559000000000001</v>
      </c>
      <c r="H9" s="12">
        <v>10</v>
      </c>
      <c r="I9" s="12" t="s">
        <v>83</v>
      </c>
      <c r="J9" s="12">
        <v>1684</v>
      </c>
      <c r="K9" s="12">
        <v>0.25118000000000001</v>
      </c>
      <c r="L9" s="12">
        <v>1099.2126499999999</v>
      </c>
      <c r="M9" s="12">
        <v>5.9339999999999997E-2</v>
      </c>
      <c r="N9" s="12">
        <v>3460.36</v>
      </c>
      <c r="O9" s="12">
        <v>37.700000000000003</v>
      </c>
      <c r="P9" s="12">
        <v>2735.1398899999999</v>
      </c>
      <c r="Q9" s="12">
        <v>0.40605000000000002</v>
      </c>
      <c r="R9" s="12">
        <v>7543.7807599999996</v>
      </c>
      <c r="S9" s="12">
        <v>31.47</v>
      </c>
      <c r="T9" s="12">
        <v>2554.5424800000001</v>
      </c>
      <c r="U9" s="12">
        <v>0.25281999999999999</v>
      </c>
      <c r="V9" s="12">
        <v>7556.3813499999997</v>
      </c>
      <c r="W9" s="12">
        <v>37.340000000000003</v>
      </c>
      <c r="X9" s="12">
        <v>1606.66626</v>
      </c>
      <c r="Y9" s="12">
        <v>0.31802999999999998</v>
      </c>
      <c r="Z9" s="12">
        <v>4446.6816399999998</v>
      </c>
      <c r="AA9" s="12">
        <v>36.69</v>
      </c>
      <c r="AB9" s="12">
        <v>7995.5615200000002</v>
      </c>
      <c r="AC9" s="12">
        <v>1004.1718100000001</v>
      </c>
      <c r="AD9" s="12">
        <v>23007.203130000002</v>
      </c>
      <c r="AE9" s="12">
        <v>28.669039999999999</v>
      </c>
      <c r="AF9" s="12">
        <v>45</v>
      </c>
      <c r="AK9" s="29"/>
      <c r="AL9" s="28"/>
      <c r="AM9" s="5">
        <f t="shared" si="6"/>
        <v>0.12559000000000001</v>
      </c>
      <c r="AN9" s="13">
        <f t="shared" si="7"/>
        <v>45</v>
      </c>
      <c r="AO9" s="13">
        <f t="shared" si="8"/>
        <v>5.6515500000000003</v>
      </c>
      <c r="AP9" s="10">
        <f t="shared" si="9"/>
        <v>5052</v>
      </c>
      <c r="AQ9" s="7">
        <f t="shared" si="0"/>
        <v>201.78121559340002</v>
      </c>
      <c r="AR9" s="7">
        <f t="shared" si="1"/>
        <v>634.48068000000001</v>
      </c>
      <c r="AS9" s="7">
        <f t="shared" si="2"/>
        <v>4.6078970999999997</v>
      </c>
      <c r="AT9" s="12">
        <f t="shared" si="10"/>
        <v>6736</v>
      </c>
      <c r="AU9" s="7">
        <f t="shared" si="3"/>
        <v>343.50621878510003</v>
      </c>
      <c r="AV9" s="7">
        <f t="shared" si="4"/>
        <v>845.97424000000001</v>
      </c>
      <c r="AW9" s="7">
        <f t="shared" si="11"/>
        <v>3.9523173000000003</v>
      </c>
      <c r="AX9" s="7">
        <f t="shared" si="12"/>
        <v>4.6895306000000003</v>
      </c>
      <c r="AY9" s="7">
        <f t="shared" si="13"/>
        <v>4.7347430000000008</v>
      </c>
      <c r="AZ9" s="10">
        <f t="shared" si="14"/>
        <v>40416</v>
      </c>
      <c r="BA9" s="2">
        <f t="shared" si="15"/>
        <v>1004.1625712968001</v>
      </c>
      <c r="BB9" s="2">
        <f t="shared" si="5"/>
        <v>5075.8454400000001</v>
      </c>
      <c r="BC9" s="1">
        <v>1</v>
      </c>
    </row>
    <row r="10" spans="1:55" x14ac:dyDescent="0.25">
      <c r="A10" s="12">
        <v>8</v>
      </c>
      <c r="B10" s="12">
        <v>27503</v>
      </c>
      <c r="C10" s="12">
        <v>38765</v>
      </c>
      <c r="D10" s="12" t="s">
        <v>148</v>
      </c>
      <c r="E10" s="12">
        <v>1</v>
      </c>
      <c r="F10" s="12">
        <v>513</v>
      </c>
      <c r="G10" s="12">
        <v>0.41582999999999998</v>
      </c>
      <c r="H10" s="12">
        <v>13</v>
      </c>
      <c r="I10" s="12" t="s">
        <v>149</v>
      </c>
      <c r="J10" s="12">
        <v>784</v>
      </c>
      <c r="K10" s="12">
        <v>0.41582999999999998</v>
      </c>
      <c r="L10" s="12">
        <v>333.786</v>
      </c>
      <c r="M10" s="12">
        <v>3.8699999999999998E-2</v>
      </c>
      <c r="N10" s="12">
        <v>921.29822000000001</v>
      </c>
      <c r="O10" s="12">
        <v>33.54</v>
      </c>
      <c r="P10" s="12">
        <v>875.67529000000002</v>
      </c>
      <c r="Q10" s="12">
        <v>0.27922999999999998</v>
      </c>
      <c r="R10" s="12">
        <v>2149.1704100000002</v>
      </c>
      <c r="S10" s="12">
        <v>32.520000000000003</v>
      </c>
      <c r="T10" s="12">
        <v>1157.0184300000001</v>
      </c>
      <c r="U10" s="12">
        <v>0.24596000000000001</v>
      </c>
      <c r="V10" s="12">
        <v>2034.8453400000001</v>
      </c>
      <c r="W10" s="12">
        <v>33.26</v>
      </c>
      <c r="X10" s="12">
        <v>857.37932999999998</v>
      </c>
      <c r="Y10" s="12">
        <v>0.36453000000000002</v>
      </c>
      <c r="Z10" s="12">
        <v>1091.67175</v>
      </c>
      <c r="AA10" s="12">
        <v>32.57</v>
      </c>
      <c r="AB10" s="12">
        <v>3223.8591299999998</v>
      </c>
      <c r="AC10" s="12">
        <v>1340.57727</v>
      </c>
      <c r="AD10" s="12">
        <v>6196.9858400000003</v>
      </c>
      <c r="AE10" s="12">
        <v>40.747369999999997</v>
      </c>
      <c r="AF10" s="12">
        <v>36</v>
      </c>
      <c r="AK10" s="29"/>
      <c r="AL10" s="28"/>
      <c r="AM10" s="5">
        <f t="shared" si="6"/>
        <v>0.41582999999999998</v>
      </c>
      <c r="AN10" s="13">
        <f t="shared" si="7"/>
        <v>36</v>
      </c>
      <c r="AO10" s="13">
        <f t="shared" si="8"/>
        <v>14.96988</v>
      </c>
      <c r="AP10" s="10">
        <f t="shared" si="9"/>
        <v>2352</v>
      </c>
      <c r="AQ10" s="7">
        <f t="shared" si="0"/>
        <v>356.52404679389997</v>
      </c>
      <c r="AR10" s="7">
        <f t="shared" si="1"/>
        <v>978.03215999999998</v>
      </c>
      <c r="AS10" s="7">
        <f t="shared" si="2"/>
        <v>13.543583099999999</v>
      </c>
      <c r="AT10" s="12">
        <f t="shared" si="10"/>
        <v>3136</v>
      </c>
      <c r="AU10" s="7">
        <f t="shared" si="3"/>
        <v>364.13205584069999</v>
      </c>
      <c r="AV10" s="7">
        <f t="shared" si="4"/>
        <v>1304.04288</v>
      </c>
      <c r="AW10" s="7">
        <f t="shared" si="11"/>
        <v>13.5227916</v>
      </c>
      <c r="AX10" s="7">
        <f t="shared" si="12"/>
        <v>13.830505799999999</v>
      </c>
      <c r="AY10" s="7">
        <f t="shared" si="13"/>
        <v>13.946938199999998</v>
      </c>
      <c r="AZ10" s="10">
        <f t="shared" si="14"/>
        <v>18816</v>
      </c>
      <c r="BA10" s="2">
        <f t="shared" si="15"/>
        <v>1340.5773420278999</v>
      </c>
      <c r="BB10" s="2">
        <f t="shared" si="5"/>
        <v>7824.2572799999998</v>
      </c>
      <c r="BC10" s="1">
        <v>1</v>
      </c>
    </row>
    <row r="11" spans="1:55" x14ac:dyDescent="0.25">
      <c r="A11" s="12">
        <v>9</v>
      </c>
      <c r="B11" s="12">
        <v>27512</v>
      </c>
      <c r="C11" s="12">
        <v>38764</v>
      </c>
      <c r="D11" s="12" t="s">
        <v>150</v>
      </c>
      <c r="E11" s="12">
        <v>2</v>
      </c>
      <c r="F11" s="12">
        <v>513</v>
      </c>
      <c r="G11" s="12">
        <v>0.25501000000000001</v>
      </c>
      <c r="H11" s="12">
        <v>13</v>
      </c>
      <c r="I11" s="12" t="s">
        <v>149</v>
      </c>
      <c r="J11" s="12">
        <v>1507</v>
      </c>
      <c r="K11" s="12">
        <v>0.51002000000000003</v>
      </c>
      <c r="L11" s="12">
        <v>291.84500000000003</v>
      </c>
      <c r="M11" s="12">
        <v>1.7610000000000001E-2</v>
      </c>
      <c r="N11" s="12">
        <v>1625.3266000000001</v>
      </c>
      <c r="O11" s="12">
        <v>34.729999999999997</v>
      </c>
      <c r="P11" s="12">
        <v>1080.8054199999999</v>
      </c>
      <c r="Q11" s="12">
        <v>0.17929999999999999</v>
      </c>
      <c r="R11" s="12">
        <v>4061.24658</v>
      </c>
      <c r="S11" s="12">
        <v>33.799999999999997</v>
      </c>
      <c r="T11" s="12">
        <v>909.55249000000003</v>
      </c>
      <c r="U11" s="12">
        <v>0.10059</v>
      </c>
      <c r="V11" s="12">
        <v>3933.64014</v>
      </c>
      <c r="W11" s="12">
        <v>34.549999999999997</v>
      </c>
      <c r="X11" s="12">
        <v>980.42071999999996</v>
      </c>
      <c r="Y11" s="12">
        <v>0.21686</v>
      </c>
      <c r="Z11" s="12">
        <v>2070.7722199999998</v>
      </c>
      <c r="AA11" s="12">
        <v>33.92</v>
      </c>
      <c r="AB11" s="12">
        <v>3262.62354</v>
      </c>
      <c r="AC11" s="12">
        <v>832.00171</v>
      </c>
      <c r="AD11" s="12">
        <v>11690.985350000001</v>
      </c>
      <c r="AE11" s="12">
        <v>24.381340000000002</v>
      </c>
      <c r="AF11" s="12">
        <v>40.5</v>
      </c>
      <c r="AK11" s="29"/>
      <c r="AL11" s="28"/>
      <c r="AM11" s="5">
        <f t="shared" si="6"/>
        <v>0.25501000000000001</v>
      </c>
      <c r="AN11" s="13">
        <f t="shared" si="7"/>
        <v>40.5</v>
      </c>
      <c r="AO11" s="13">
        <f t="shared" si="8"/>
        <v>10.327905000000001</v>
      </c>
      <c r="AP11" s="10">
        <f t="shared" si="9"/>
        <v>4521</v>
      </c>
      <c r="AQ11" s="7">
        <f t="shared" si="0"/>
        <v>250.0170878072</v>
      </c>
      <c r="AR11" s="7">
        <f t="shared" si="1"/>
        <v>1152.90021</v>
      </c>
      <c r="AS11" s="7">
        <f t="shared" si="2"/>
        <v>8.6499392000000004</v>
      </c>
      <c r="AT11" s="12">
        <f t="shared" si="10"/>
        <v>6028</v>
      </c>
      <c r="AU11" s="7">
        <f t="shared" si="3"/>
        <v>275.61619015420001</v>
      </c>
      <c r="AV11" s="7">
        <f t="shared" si="4"/>
        <v>1537.20028</v>
      </c>
      <c r="AW11" s="7">
        <f t="shared" si="11"/>
        <v>8.6193379999999991</v>
      </c>
      <c r="AX11" s="7">
        <f t="shared" si="12"/>
        <v>8.8105954999999998</v>
      </c>
      <c r="AY11" s="7">
        <f t="shared" si="13"/>
        <v>8.8564972999999991</v>
      </c>
      <c r="AZ11" s="10">
        <f t="shared" si="14"/>
        <v>36168</v>
      </c>
      <c r="BA11" s="2">
        <f t="shared" si="15"/>
        <v>832.00162893540005</v>
      </c>
      <c r="BB11" s="2">
        <f t="shared" si="5"/>
        <v>9223.2016800000001</v>
      </c>
      <c r="BC11" s="1">
        <v>1</v>
      </c>
    </row>
    <row r="12" spans="1:55" x14ac:dyDescent="0.25">
      <c r="A12" s="12">
        <v>10</v>
      </c>
      <c r="B12" s="12">
        <v>27512</v>
      </c>
      <c r="C12" s="12">
        <v>38765</v>
      </c>
      <c r="D12" s="12" t="s">
        <v>151</v>
      </c>
      <c r="E12" s="12">
        <v>1</v>
      </c>
      <c r="F12" s="12">
        <v>513</v>
      </c>
      <c r="G12" s="12">
        <v>0.30476999999999999</v>
      </c>
      <c r="H12" s="12">
        <v>13</v>
      </c>
      <c r="I12" s="12" t="s">
        <v>149</v>
      </c>
      <c r="J12" s="12">
        <v>784</v>
      </c>
      <c r="K12" s="12">
        <v>0.30476999999999999</v>
      </c>
      <c r="L12" s="12">
        <v>948.49310000000003</v>
      </c>
      <c r="M12" s="12">
        <v>0.10997999999999999</v>
      </c>
      <c r="N12" s="12">
        <v>1222.1406999999999</v>
      </c>
      <c r="O12" s="12">
        <v>32.44</v>
      </c>
      <c r="P12" s="12">
        <v>2579.48047</v>
      </c>
      <c r="Q12" s="12">
        <v>0.82254000000000005</v>
      </c>
      <c r="R12" s="12">
        <v>3304.1057099999998</v>
      </c>
      <c r="S12" s="12">
        <v>15.19</v>
      </c>
      <c r="T12" s="12">
        <v>2603.2543900000001</v>
      </c>
      <c r="U12" s="12">
        <v>0.55340999999999996</v>
      </c>
      <c r="V12" s="12">
        <v>3274.1652800000002</v>
      </c>
      <c r="W12" s="12">
        <v>31.26</v>
      </c>
      <c r="X12" s="12">
        <v>856.40441999999996</v>
      </c>
      <c r="Y12" s="12">
        <v>0.36412</v>
      </c>
      <c r="Z12" s="12">
        <v>1477.81384</v>
      </c>
      <c r="AA12" s="12">
        <v>31.29</v>
      </c>
      <c r="AB12" s="12">
        <v>6987.6323199999997</v>
      </c>
      <c r="AC12" s="12">
        <v>2129.6206099999999</v>
      </c>
      <c r="AD12" s="12">
        <v>9278.22559</v>
      </c>
      <c r="AE12" s="12">
        <v>94.387309999999999</v>
      </c>
      <c r="AF12" s="12">
        <v>36</v>
      </c>
      <c r="AK12" s="29"/>
      <c r="AL12" s="28"/>
      <c r="AM12" s="5">
        <f t="shared" si="6"/>
        <v>0.30476999999999999</v>
      </c>
      <c r="AN12" s="13">
        <f t="shared" si="7"/>
        <v>36</v>
      </c>
      <c r="AO12" s="13">
        <f t="shared" si="8"/>
        <v>10.971719999999999</v>
      </c>
      <c r="AP12" s="10">
        <f t="shared" si="9"/>
        <v>2352</v>
      </c>
      <c r="AQ12" s="7">
        <f t="shared" si="0"/>
        <v>261.00637508339997</v>
      </c>
      <c r="AR12" s="7">
        <f t="shared" si="1"/>
        <v>716.81903999999997</v>
      </c>
      <c r="AS12" s="7">
        <f t="shared" si="2"/>
        <v>9.5362532999999985</v>
      </c>
      <c r="AT12" s="12">
        <f t="shared" si="10"/>
        <v>3136</v>
      </c>
      <c r="AU12" s="7">
        <f t="shared" si="3"/>
        <v>786.14826284189996</v>
      </c>
      <c r="AV12" s="7">
        <f t="shared" si="4"/>
        <v>955.75871999999993</v>
      </c>
      <c r="AW12" s="7">
        <f t="shared" si="11"/>
        <v>4.6294562999999993</v>
      </c>
      <c r="AX12" s="7">
        <f t="shared" si="12"/>
        <v>9.5271101999999992</v>
      </c>
      <c r="AY12" s="7">
        <f t="shared" si="13"/>
        <v>9.8867387999999981</v>
      </c>
      <c r="AZ12" s="10">
        <f t="shared" si="14"/>
        <v>18816</v>
      </c>
      <c r="BA12" s="2">
        <f t="shared" si="15"/>
        <v>2129.6207021664</v>
      </c>
      <c r="BB12" s="2">
        <f t="shared" si="5"/>
        <v>5734.5523199999998</v>
      </c>
      <c r="BC12" s="1">
        <v>1</v>
      </c>
    </row>
    <row r="13" spans="1:55" x14ac:dyDescent="0.25">
      <c r="A13" s="12">
        <v>11</v>
      </c>
      <c r="B13" s="12">
        <v>27514</v>
      </c>
      <c r="C13" s="12">
        <v>27515</v>
      </c>
      <c r="D13" s="12" t="s">
        <v>92</v>
      </c>
      <c r="E13" s="12">
        <v>2</v>
      </c>
      <c r="F13" s="12">
        <v>516</v>
      </c>
      <c r="G13" s="12">
        <v>0.30060999999999999</v>
      </c>
      <c r="H13" s="12">
        <v>16</v>
      </c>
      <c r="I13" s="12" t="s">
        <v>93</v>
      </c>
      <c r="J13" s="12">
        <v>1479</v>
      </c>
      <c r="K13" s="12">
        <v>0.60121999999999998</v>
      </c>
      <c r="L13" s="12">
        <v>232.19040000000001</v>
      </c>
      <c r="M13" s="12">
        <v>1.427E-2</v>
      </c>
      <c r="N13" s="12">
        <v>794.51300000000003</v>
      </c>
      <c r="O13" s="12">
        <v>26.36</v>
      </c>
      <c r="P13" s="12">
        <v>483.08273000000003</v>
      </c>
      <c r="Q13" s="12">
        <v>8.1659999999999996E-2</v>
      </c>
      <c r="R13" s="12">
        <v>2110.8464399999998</v>
      </c>
      <c r="S13" s="12">
        <v>26.16</v>
      </c>
      <c r="T13" s="12">
        <v>588.49255000000005</v>
      </c>
      <c r="U13" s="12">
        <v>6.6320000000000004E-2</v>
      </c>
      <c r="V13" s="12">
        <v>1541.0186799999999</v>
      </c>
      <c r="W13" s="12">
        <v>26.29</v>
      </c>
      <c r="X13" s="12">
        <v>237.88588999999999</v>
      </c>
      <c r="Y13" s="12">
        <v>5.3609999999999998E-2</v>
      </c>
      <c r="Z13" s="12">
        <v>640.28174000000001</v>
      </c>
      <c r="AA13" s="12">
        <v>26.28</v>
      </c>
      <c r="AB13" s="12">
        <v>1541.6516099999999</v>
      </c>
      <c r="AC13" s="12">
        <v>463.43588</v>
      </c>
      <c r="AD13" s="12">
        <v>5086.65967</v>
      </c>
      <c r="AE13" s="12">
        <v>17.649270000000001</v>
      </c>
      <c r="AF13" s="12">
        <v>29.75</v>
      </c>
      <c r="AK13" s="29"/>
      <c r="AL13" s="28"/>
      <c r="AM13" s="5">
        <f t="shared" si="6"/>
        <v>0.30060999999999999</v>
      </c>
      <c r="AN13" s="13">
        <f t="shared" si="7"/>
        <v>29.75</v>
      </c>
      <c r="AO13" s="13">
        <f t="shared" si="8"/>
        <v>8.9431475000000002</v>
      </c>
      <c r="AP13" s="10">
        <f t="shared" si="9"/>
        <v>4437</v>
      </c>
      <c r="AQ13" s="7">
        <f t="shared" si="0"/>
        <v>71.510877392899999</v>
      </c>
      <c r="AR13" s="7">
        <f t="shared" si="1"/>
        <v>1333.80657</v>
      </c>
      <c r="AS13" s="7">
        <f t="shared" si="2"/>
        <v>7.9000307999999997</v>
      </c>
      <c r="AT13" s="12">
        <f t="shared" si="10"/>
        <v>5916</v>
      </c>
      <c r="AU13" s="7">
        <f t="shared" si="3"/>
        <v>145.2194994653</v>
      </c>
      <c r="AV13" s="7">
        <f t="shared" si="4"/>
        <v>1778.40876</v>
      </c>
      <c r="AW13" s="7">
        <f t="shared" si="11"/>
        <v>7.8639576</v>
      </c>
      <c r="AX13" s="7">
        <f t="shared" si="12"/>
        <v>7.9030368999999991</v>
      </c>
      <c r="AY13" s="7">
        <f t="shared" si="13"/>
        <v>7.9240795999999998</v>
      </c>
      <c r="AZ13" s="10">
        <f t="shared" si="14"/>
        <v>35496</v>
      </c>
      <c r="BA13" s="2">
        <f t="shared" si="15"/>
        <v>463.43589048209992</v>
      </c>
      <c r="BB13" s="2">
        <f t="shared" si="5"/>
        <v>10670.45256</v>
      </c>
      <c r="BC13" s="12">
        <v>1</v>
      </c>
    </row>
    <row r="14" spans="1:55" x14ac:dyDescent="0.25">
      <c r="A14" s="12">
        <v>12</v>
      </c>
      <c r="B14" s="12">
        <v>27514</v>
      </c>
      <c r="C14" s="12">
        <v>28142</v>
      </c>
      <c r="D14" s="12" t="s">
        <v>94</v>
      </c>
      <c r="E14" s="12">
        <v>2</v>
      </c>
      <c r="F14" s="12">
        <v>516</v>
      </c>
      <c r="G14" s="12">
        <v>0.23302</v>
      </c>
      <c r="H14" s="12">
        <v>16</v>
      </c>
      <c r="I14" s="12" t="s">
        <v>93</v>
      </c>
      <c r="J14" s="12">
        <v>1479</v>
      </c>
      <c r="K14" s="12">
        <v>0.46604000000000001</v>
      </c>
      <c r="L14" s="12">
        <v>1207.4531999999999</v>
      </c>
      <c r="M14" s="12">
        <v>7.4219999999999994E-2</v>
      </c>
      <c r="N14" s="12">
        <v>1765.2720999999999</v>
      </c>
      <c r="O14" s="12">
        <v>25.34</v>
      </c>
      <c r="P14" s="12">
        <v>2685.4523899999999</v>
      </c>
      <c r="Q14" s="12">
        <v>0.45393</v>
      </c>
      <c r="R14" s="12">
        <v>3761.9252900000001</v>
      </c>
      <c r="S14" s="12">
        <v>18.899999999999999</v>
      </c>
      <c r="T14" s="12">
        <v>2406.1286599999999</v>
      </c>
      <c r="U14" s="12">
        <v>0.27113999999999999</v>
      </c>
      <c r="V14" s="12">
        <v>3832.1921400000001</v>
      </c>
      <c r="W14" s="12">
        <v>24.97</v>
      </c>
      <c r="X14" s="12">
        <v>870.94574</v>
      </c>
      <c r="Y14" s="12">
        <v>0.19628999999999999</v>
      </c>
      <c r="Z14" s="12">
        <v>1457.3023700000001</v>
      </c>
      <c r="AA14" s="12">
        <v>24.92</v>
      </c>
      <c r="AB14" s="12">
        <v>7169.9799800000001</v>
      </c>
      <c r="AC14" s="12">
        <v>1670.74866</v>
      </c>
      <c r="AD14" s="12">
        <v>10816.69238</v>
      </c>
      <c r="AE14" s="12">
        <v>74.810590000000005</v>
      </c>
      <c r="AF14" s="12">
        <v>29.75</v>
      </c>
      <c r="AM14" s="5">
        <f t="shared" ref="AM14:AM22" si="16">G14</f>
        <v>0.23302</v>
      </c>
      <c r="AN14" s="13">
        <f t="shared" ref="AN14:AN22" si="17">AF14</f>
        <v>29.75</v>
      </c>
      <c r="AO14" s="13">
        <f t="shared" ref="AO14:AO22" si="18">AN14*AM14</f>
        <v>6.9323449999999998</v>
      </c>
      <c r="AP14" s="10">
        <f t="shared" ref="AP14:AP22" si="19">J14*3</f>
        <v>4437</v>
      </c>
      <c r="AQ14" s="7">
        <f t="shared" ref="AQ14:AQ22" si="20">AM14*X14</f>
        <v>202.94777633480001</v>
      </c>
      <c r="AR14" s="7">
        <f t="shared" ref="AR14:AR22" si="21">AM14*AP14</f>
        <v>1033.9097400000001</v>
      </c>
      <c r="AS14" s="7">
        <f t="shared" ref="AS14:AS22" si="22">AM14*AA14</f>
        <v>5.8068584000000003</v>
      </c>
      <c r="AT14" s="12">
        <f t="shared" ref="AT14:AT22" si="23">J14*4</f>
        <v>5916</v>
      </c>
      <c r="AU14" s="7">
        <f t="shared" ref="AU14:AU22" si="24">AM14*P14</f>
        <v>625.76411591780004</v>
      </c>
      <c r="AV14" s="7">
        <f t="shared" ref="AV14:AV22" si="25">AM14*AT14</f>
        <v>1378.5463199999999</v>
      </c>
      <c r="AW14" s="7">
        <f t="shared" ref="AW14:AW22" si="26">AM14*S14</f>
        <v>4.4040780000000002</v>
      </c>
      <c r="AX14" s="7">
        <f t="shared" si="12"/>
        <v>5.8185093999999999</v>
      </c>
      <c r="AY14" s="7">
        <f t="shared" si="13"/>
        <v>5.9047267999999997</v>
      </c>
      <c r="AZ14" s="10">
        <f t="shared" ref="AZ14:AZ22" si="27">J14*24</f>
        <v>35496</v>
      </c>
      <c r="BA14" s="2">
        <f t="shared" si="15"/>
        <v>1670.7487349396001</v>
      </c>
      <c r="BB14" s="2">
        <f t="shared" ref="BB14:BB22" si="28">AZ14*AM14</f>
        <v>8271.2779200000004</v>
      </c>
      <c r="BC14" s="12">
        <v>1</v>
      </c>
    </row>
    <row r="15" spans="1:55" x14ac:dyDescent="0.25">
      <c r="A15" s="12">
        <v>13</v>
      </c>
      <c r="B15" s="12">
        <v>27515</v>
      </c>
      <c r="C15" s="12">
        <v>27514</v>
      </c>
      <c r="D15" s="12" t="s">
        <v>92</v>
      </c>
      <c r="E15" s="12">
        <v>2</v>
      </c>
      <c r="F15" s="12">
        <v>516</v>
      </c>
      <c r="G15" s="12">
        <v>0.30060999999999999</v>
      </c>
      <c r="H15" s="12">
        <v>16</v>
      </c>
      <c r="I15" s="12" t="s">
        <v>93</v>
      </c>
      <c r="J15" s="12">
        <v>1479</v>
      </c>
      <c r="K15" s="12">
        <v>0.60121999999999998</v>
      </c>
      <c r="L15" s="12">
        <v>562.32259999999997</v>
      </c>
      <c r="M15" s="12">
        <v>3.456E-2</v>
      </c>
      <c r="N15" s="12">
        <v>794.51300000000003</v>
      </c>
      <c r="O15" s="12">
        <v>26.34</v>
      </c>
      <c r="P15" s="12">
        <v>1627.76367</v>
      </c>
      <c r="Q15" s="12">
        <v>0.27515000000000001</v>
      </c>
      <c r="R15" s="12">
        <v>2110.8464399999998</v>
      </c>
      <c r="S15" s="12">
        <v>25.22</v>
      </c>
      <c r="T15" s="12">
        <v>952.52617999999995</v>
      </c>
      <c r="U15" s="12">
        <v>0.10734</v>
      </c>
      <c r="V15" s="12">
        <v>1541.0186799999999</v>
      </c>
      <c r="W15" s="12">
        <v>26.24</v>
      </c>
      <c r="X15" s="12">
        <v>402.39584000000002</v>
      </c>
      <c r="Y15" s="12">
        <v>9.0690000000000007E-2</v>
      </c>
      <c r="Z15" s="12">
        <v>640.28174000000001</v>
      </c>
      <c r="AA15" s="12">
        <v>26.2</v>
      </c>
      <c r="AB15" s="12">
        <v>3545.0083</v>
      </c>
      <c r="AC15" s="12">
        <v>1065.6649199999999</v>
      </c>
      <c r="AD15" s="12">
        <v>5086.65967</v>
      </c>
      <c r="AE15" s="12">
        <v>41.34901</v>
      </c>
      <c r="AF15" s="12">
        <v>29.75</v>
      </c>
      <c r="AM15" s="5">
        <f t="shared" si="16"/>
        <v>0.30060999999999999</v>
      </c>
      <c r="AN15" s="13">
        <f t="shared" si="17"/>
        <v>29.75</v>
      </c>
      <c r="AO15" s="13">
        <f t="shared" si="18"/>
        <v>8.9431475000000002</v>
      </c>
      <c r="AP15" s="10">
        <f t="shared" si="19"/>
        <v>4437</v>
      </c>
      <c r="AQ15" s="7">
        <f t="shared" si="20"/>
        <v>120.9642134624</v>
      </c>
      <c r="AR15" s="7">
        <f t="shared" si="21"/>
        <v>1333.80657</v>
      </c>
      <c r="AS15" s="7">
        <f t="shared" si="22"/>
        <v>7.8759819999999996</v>
      </c>
      <c r="AT15" s="12">
        <f t="shared" si="23"/>
        <v>5916</v>
      </c>
      <c r="AU15" s="7">
        <f t="shared" si="24"/>
        <v>489.3220368387</v>
      </c>
      <c r="AV15" s="7">
        <f t="shared" si="25"/>
        <v>1778.40876</v>
      </c>
      <c r="AW15" s="7">
        <f t="shared" si="26"/>
        <v>7.5813841999999996</v>
      </c>
      <c r="AX15" s="7">
        <f t="shared" si="12"/>
        <v>7.8880063999999992</v>
      </c>
      <c r="AY15" s="7">
        <f t="shared" si="13"/>
        <v>7.9180674</v>
      </c>
      <c r="AZ15" s="10">
        <f t="shared" si="27"/>
        <v>35496</v>
      </c>
      <c r="BA15" s="2">
        <f t="shared" si="15"/>
        <v>1065.664945063</v>
      </c>
      <c r="BB15" s="2">
        <f t="shared" si="28"/>
        <v>10670.45256</v>
      </c>
      <c r="BC15" s="12">
        <v>1</v>
      </c>
    </row>
    <row r="16" spans="1:55" x14ac:dyDescent="0.25">
      <c r="A16" s="12">
        <v>14</v>
      </c>
      <c r="B16" s="12">
        <v>27515</v>
      </c>
      <c r="C16" s="12">
        <v>27519</v>
      </c>
      <c r="D16" s="12" t="s">
        <v>95</v>
      </c>
      <c r="E16" s="12">
        <v>2</v>
      </c>
      <c r="F16" s="12">
        <v>510</v>
      </c>
      <c r="G16" s="12">
        <v>0.16436999999999999</v>
      </c>
      <c r="H16" s="12">
        <v>10</v>
      </c>
      <c r="I16" s="12" t="s">
        <v>86</v>
      </c>
      <c r="J16" s="12">
        <v>1701</v>
      </c>
      <c r="K16" s="12">
        <v>0.32873999999999998</v>
      </c>
      <c r="L16" s="12">
        <v>1307.4346</v>
      </c>
      <c r="M16" s="12">
        <v>6.9879999999999998E-2</v>
      </c>
      <c r="N16" s="12">
        <v>2753.72559</v>
      </c>
      <c r="O16" s="12">
        <v>31.62</v>
      </c>
      <c r="P16" s="12">
        <v>1940.6529499999999</v>
      </c>
      <c r="Q16" s="12">
        <v>0.28521999999999997</v>
      </c>
      <c r="R16" s="12">
        <v>4417.7758800000001</v>
      </c>
      <c r="S16" s="12">
        <v>30.66</v>
      </c>
      <c r="T16" s="12">
        <v>3010.2622099999999</v>
      </c>
      <c r="U16" s="12">
        <v>0.29494999999999999</v>
      </c>
      <c r="V16" s="12">
        <v>6199.4335899999996</v>
      </c>
      <c r="W16" s="12">
        <v>31.32</v>
      </c>
      <c r="X16" s="12">
        <v>1183.45874</v>
      </c>
      <c r="Y16" s="12">
        <v>0.23191000000000001</v>
      </c>
      <c r="Z16" s="12">
        <v>2391.9511699999998</v>
      </c>
      <c r="AA16" s="12">
        <v>31.23</v>
      </c>
      <c r="AB16" s="12">
        <v>7441.8085899999996</v>
      </c>
      <c r="AC16" s="12">
        <v>1223.2100800000001</v>
      </c>
      <c r="AD16" s="12">
        <v>15762.88672</v>
      </c>
      <c r="AE16" s="12">
        <v>39.22728</v>
      </c>
      <c r="AF16" s="12">
        <v>34</v>
      </c>
      <c r="AM16" s="5">
        <f t="shared" si="16"/>
        <v>0.16436999999999999</v>
      </c>
      <c r="AN16" s="13">
        <f t="shared" si="17"/>
        <v>34</v>
      </c>
      <c r="AO16" s="13">
        <f t="shared" si="18"/>
        <v>5.5885799999999994</v>
      </c>
      <c r="AP16" s="10">
        <f t="shared" si="19"/>
        <v>5103</v>
      </c>
      <c r="AQ16" s="7">
        <f t="shared" si="20"/>
        <v>194.5251130938</v>
      </c>
      <c r="AR16" s="7">
        <f t="shared" si="21"/>
        <v>838.78010999999992</v>
      </c>
      <c r="AS16" s="7">
        <f t="shared" si="22"/>
        <v>5.1332750999999996</v>
      </c>
      <c r="AT16" s="12">
        <f t="shared" si="23"/>
        <v>6804</v>
      </c>
      <c r="AU16" s="7">
        <f t="shared" si="24"/>
        <v>318.98512539149999</v>
      </c>
      <c r="AV16" s="7">
        <f t="shared" si="25"/>
        <v>1118.37348</v>
      </c>
      <c r="AW16" s="7">
        <f t="shared" si="26"/>
        <v>5.0395841999999993</v>
      </c>
      <c r="AX16" s="7">
        <f t="shared" si="12"/>
        <v>5.1480683999999997</v>
      </c>
      <c r="AY16" s="7">
        <f t="shared" si="13"/>
        <v>5.1973794</v>
      </c>
      <c r="AZ16" s="10">
        <f t="shared" si="27"/>
        <v>40824</v>
      </c>
      <c r="BA16" s="2">
        <f t="shared" si="15"/>
        <v>1223.2100779382999</v>
      </c>
      <c r="BB16" s="2">
        <f t="shared" si="28"/>
        <v>6710.2408799999994</v>
      </c>
      <c r="BC16" s="12">
        <v>1</v>
      </c>
    </row>
    <row r="17" spans="1:55" x14ac:dyDescent="0.25">
      <c r="A17" s="12">
        <v>15</v>
      </c>
      <c r="B17" s="12">
        <v>27519</v>
      </c>
      <c r="C17" s="12">
        <v>27515</v>
      </c>
      <c r="D17" s="12" t="s">
        <v>95</v>
      </c>
      <c r="E17" s="12">
        <v>2</v>
      </c>
      <c r="F17" s="12">
        <v>510</v>
      </c>
      <c r="G17" s="12">
        <v>0.16436999999999999</v>
      </c>
      <c r="H17" s="12">
        <v>10</v>
      </c>
      <c r="I17" s="12" t="s">
        <v>86</v>
      </c>
      <c r="J17" s="12">
        <v>1701</v>
      </c>
      <c r="K17" s="12">
        <v>0.32873999999999998</v>
      </c>
      <c r="L17" s="12">
        <v>1446.29114</v>
      </c>
      <c r="M17" s="12">
        <v>7.7299999999999994E-2</v>
      </c>
      <c r="N17" s="12">
        <v>2753.72559</v>
      </c>
      <c r="O17" s="12">
        <v>31.61</v>
      </c>
      <c r="P17" s="12">
        <v>2477.1230500000001</v>
      </c>
      <c r="Q17" s="12">
        <v>0.36407</v>
      </c>
      <c r="R17" s="12">
        <v>4417.7758800000001</v>
      </c>
      <c r="S17" s="12">
        <v>28.97</v>
      </c>
      <c r="T17" s="12">
        <v>3189.1711399999999</v>
      </c>
      <c r="U17" s="12">
        <v>0.31247999999999998</v>
      </c>
      <c r="V17" s="12">
        <v>6199.4335899999996</v>
      </c>
      <c r="W17" s="12">
        <v>31.29</v>
      </c>
      <c r="X17" s="12">
        <v>1208.4925499999999</v>
      </c>
      <c r="Y17" s="12">
        <v>0.23682</v>
      </c>
      <c r="Z17" s="12">
        <v>2391.9511699999998</v>
      </c>
      <c r="AA17" s="12">
        <v>31.22</v>
      </c>
      <c r="AB17" s="12">
        <v>8321.0781299999999</v>
      </c>
      <c r="AC17" s="12">
        <v>1367.7356</v>
      </c>
      <c r="AD17" s="12">
        <v>15762.88672</v>
      </c>
      <c r="AE17" s="12">
        <v>44.690989999999999</v>
      </c>
      <c r="AF17" s="12">
        <v>34</v>
      </c>
      <c r="AM17" s="5">
        <f t="shared" si="16"/>
        <v>0.16436999999999999</v>
      </c>
      <c r="AN17" s="13">
        <f t="shared" si="17"/>
        <v>34</v>
      </c>
      <c r="AO17" s="13">
        <f t="shared" si="18"/>
        <v>5.5885799999999994</v>
      </c>
      <c r="AP17" s="10">
        <f t="shared" si="19"/>
        <v>5103</v>
      </c>
      <c r="AQ17" s="7">
        <f t="shared" si="20"/>
        <v>198.63992044349999</v>
      </c>
      <c r="AR17" s="7">
        <f t="shared" si="21"/>
        <v>838.78010999999992</v>
      </c>
      <c r="AS17" s="7">
        <f t="shared" si="22"/>
        <v>5.1316313999999998</v>
      </c>
      <c r="AT17" s="12">
        <f t="shared" si="23"/>
        <v>6804</v>
      </c>
      <c r="AU17" s="7">
        <f t="shared" si="24"/>
        <v>407.16471572849997</v>
      </c>
      <c r="AV17" s="7">
        <f t="shared" si="25"/>
        <v>1118.37348</v>
      </c>
      <c r="AW17" s="7">
        <f t="shared" si="26"/>
        <v>4.7617988999999996</v>
      </c>
      <c r="AX17" s="7">
        <f t="shared" si="12"/>
        <v>5.1431372999999994</v>
      </c>
      <c r="AY17" s="7">
        <f t="shared" si="13"/>
        <v>5.1957356999999993</v>
      </c>
      <c r="AZ17" s="10">
        <f t="shared" si="27"/>
        <v>40824</v>
      </c>
      <c r="BA17" s="2">
        <f t="shared" si="15"/>
        <v>1367.7356122280999</v>
      </c>
      <c r="BB17" s="2">
        <f t="shared" si="28"/>
        <v>6710.2408799999994</v>
      </c>
      <c r="BC17" s="12">
        <v>1</v>
      </c>
    </row>
    <row r="18" spans="1:55" x14ac:dyDescent="0.25">
      <c r="A18" s="12">
        <v>16</v>
      </c>
      <c r="B18" s="12">
        <v>27519</v>
      </c>
      <c r="C18" s="12">
        <v>27520</v>
      </c>
      <c r="D18" s="12" t="s">
        <v>96</v>
      </c>
      <c r="E18" s="12">
        <v>2</v>
      </c>
      <c r="F18" s="12">
        <v>510</v>
      </c>
      <c r="G18" s="12">
        <v>0.31884000000000001</v>
      </c>
      <c r="H18" s="12">
        <v>10</v>
      </c>
      <c r="I18" s="12" t="s">
        <v>86</v>
      </c>
      <c r="J18" s="12">
        <v>1701</v>
      </c>
      <c r="K18" s="12">
        <v>0.63768000000000002</v>
      </c>
      <c r="L18" s="12">
        <v>1131.1724999999999</v>
      </c>
      <c r="M18" s="12">
        <v>6.0449999999999997E-2</v>
      </c>
      <c r="N18" s="12">
        <v>2385.4814500000002</v>
      </c>
      <c r="O18" s="12">
        <v>32.119999999999997</v>
      </c>
      <c r="P18" s="12">
        <v>1551.7569599999999</v>
      </c>
      <c r="Q18" s="12">
        <v>0.22806999999999999</v>
      </c>
      <c r="R18" s="12">
        <v>3687.30249</v>
      </c>
      <c r="S18" s="12">
        <v>31.62</v>
      </c>
      <c r="T18" s="12">
        <v>2546.0939899999998</v>
      </c>
      <c r="U18" s="12">
        <v>0.24947</v>
      </c>
      <c r="V18" s="12">
        <v>5308.1787100000001</v>
      </c>
      <c r="W18" s="12">
        <v>31.93</v>
      </c>
      <c r="X18" s="12">
        <v>1021.52631</v>
      </c>
      <c r="Y18" s="12">
        <v>0.20018</v>
      </c>
      <c r="Z18" s="12">
        <v>2107.0910600000002</v>
      </c>
      <c r="AA18" s="12">
        <v>31.87</v>
      </c>
      <c r="AB18" s="12">
        <v>6250.5497999999998</v>
      </c>
      <c r="AC18" s="12">
        <v>1992.9252899999999</v>
      </c>
      <c r="AD18" s="12">
        <v>13488.05371</v>
      </c>
      <c r="AE18" s="12">
        <v>62.519750000000002</v>
      </c>
      <c r="AF18" s="12">
        <v>34</v>
      </c>
      <c r="AM18" s="5">
        <f t="shared" si="16"/>
        <v>0.31884000000000001</v>
      </c>
      <c r="AN18" s="13">
        <f t="shared" si="17"/>
        <v>34</v>
      </c>
      <c r="AO18" s="13">
        <f t="shared" si="18"/>
        <v>10.84056</v>
      </c>
      <c r="AP18" s="10">
        <f t="shared" si="19"/>
        <v>5103</v>
      </c>
      <c r="AQ18" s="7">
        <f t="shared" si="20"/>
        <v>325.70344868040002</v>
      </c>
      <c r="AR18" s="7">
        <f t="shared" si="21"/>
        <v>1627.04052</v>
      </c>
      <c r="AS18" s="7">
        <f t="shared" si="22"/>
        <v>10.161430800000002</v>
      </c>
      <c r="AT18" s="12">
        <f t="shared" si="23"/>
        <v>6804</v>
      </c>
      <c r="AU18" s="7">
        <f t="shared" si="24"/>
        <v>494.76218912640002</v>
      </c>
      <c r="AV18" s="7">
        <f t="shared" si="25"/>
        <v>2169.3873600000002</v>
      </c>
      <c r="AW18" s="7">
        <f t="shared" si="26"/>
        <v>10.081720800000001</v>
      </c>
      <c r="AX18" s="7">
        <f t="shared" si="12"/>
        <v>10.1805612</v>
      </c>
      <c r="AY18" s="7">
        <f t="shared" si="13"/>
        <v>10.2411408</v>
      </c>
      <c r="AZ18" s="10">
        <f t="shared" si="27"/>
        <v>40824</v>
      </c>
      <c r="BA18" s="2">
        <f t="shared" si="15"/>
        <v>1992.9252982319999</v>
      </c>
      <c r="BB18" s="2">
        <f t="shared" si="28"/>
        <v>13016.32416</v>
      </c>
      <c r="BC18" s="12">
        <v>1</v>
      </c>
    </row>
    <row r="19" spans="1:55" x14ac:dyDescent="0.25">
      <c r="A19" s="12">
        <v>17</v>
      </c>
      <c r="B19" s="12">
        <v>27520</v>
      </c>
      <c r="C19" s="12">
        <v>27519</v>
      </c>
      <c r="D19" s="12" t="s">
        <v>96</v>
      </c>
      <c r="E19" s="12">
        <v>2</v>
      </c>
      <c r="F19" s="12">
        <v>510</v>
      </c>
      <c r="G19" s="12">
        <v>0.31884000000000001</v>
      </c>
      <c r="H19" s="12">
        <v>10</v>
      </c>
      <c r="I19" s="12" t="s">
        <v>86</v>
      </c>
      <c r="J19" s="12">
        <v>1701</v>
      </c>
      <c r="K19" s="12">
        <v>0.63768000000000002</v>
      </c>
      <c r="L19" s="12">
        <v>1254.3089600000001</v>
      </c>
      <c r="M19" s="12">
        <v>6.7040000000000002E-2</v>
      </c>
      <c r="N19" s="12">
        <v>2385.4814500000002</v>
      </c>
      <c r="O19" s="12">
        <v>32.119999999999997</v>
      </c>
      <c r="P19" s="12">
        <v>2135.5454100000002</v>
      </c>
      <c r="Q19" s="12">
        <v>0.31386999999999998</v>
      </c>
      <c r="R19" s="12">
        <v>3687.30249</v>
      </c>
      <c r="S19" s="12">
        <v>30.85</v>
      </c>
      <c r="T19" s="12">
        <v>2762.0844699999998</v>
      </c>
      <c r="U19" s="12">
        <v>0.27062999999999998</v>
      </c>
      <c r="V19" s="12">
        <v>5308.1787100000001</v>
      </c>
      <c r="W19" s="12">
        <v>31.91</v>
      </c>
      <c r="X19" s="12">
        <v>1085.5648200000001</v>
      </c>
      <c r="Y19" s="12">
        <v>0.21273</v>
      </c>
      <c r="Z19" s="12">
        <v>2107.0910600000002</v>
      </c>
      <c r="AA19" s="12">
        <v>31.84</v>
      </c>
      <c r="AB19" s="12">
        <v>7237.5039100000004</v>
      </c>
      <c r="AC19" s="12">
        <v>2307.6057099999998</v>
      </c>
      <c r="AD19" s="12">
        <v>13488.05371</v>
      </c>
      <c r="AE19" s="12">
        <v>72.991140000000001</v>
      </c>
      <c r="AF19" s="12">
        <v>34</v>
      </c>
      <c r="AM19" s="5">
        <f t="shared" si="16"/>
        <v>0.31884000000000001</v>
      </c>
      <c r="AN19" s="13">
        <f t="shared" si="17"/>
        <v>34</v>
      </c>
      <c r="AO19" s="13">
        <f t="shared" si="18"/>
        <v>10.84056</v>
      </c>
      <c r="AP19" s="10">
        <f t="shared" si="19"/>
        <v>5103</v>
      </c>
      <c r="AQ19" s="7">
        <f t="shared" si="20"/>
        <v>346.12148720880003</v>
      </c>
      <c r="AR19" s="7">
        <f t="shared" si="21"/>
        <v>1627.04052</v>
      </c>
      <c r="AS19" s="7">
        <f t="shared" si="22"/>
        <v>10.151865600000001</v>
      </c>
      <c r="AT19" s="12">
        <f t="shared" si="23"/>
        <v>6804</v>
      </c>
      <c r="AU19" s="7">
        <f t="shared" si="24"/>
        <v>680.89729852440007</v>
      </c>
      <c r="AV19" s="7">
        <f t="shared" si="25"/>
        <v>2169.3873600000002</v>
      </c>
      <c r="AW19" s="7">
        <f t="shared" si="26"/>
        <v>9.836214</v>
      </c>
      <c r="AX19" s="7">
        <f t="shared" si="12"/>
        <v>10.1741844</v>
      </c>
      <c r="AY19" s="7">
        <f t="shared" si="13"/>
        <v>10.2411408</v>
      </c>
      <c r="AZ19" s="10">
        <f t="shared" si="27"/>
        <v>40824</v>
      </c>
      <c r="BA19" s="2">
        <f t="shared" si="15"/>
        <v>2307.6057466644002</v>
      </c>
      <c r="BB19" s="2">
        <f t="shared" si="28"/>
        <v>13016.32416</v>
      </c>
      <c r="BC19" s="12">
        <v>1</v>
      </c>
    </row>
    <row r="20" spans="1:55" x14ac:dyDescent="0.25">
      <c r="A20" s="12">
        <v>18</v>
      </c>
      <c r="B20" s="12">
        <v>27520</v>
      </c>
      <c r="C20" s="12">
        <v>27521</v>
      </c>
      <c r="D20" s="12" t="s">
        <v>97</v>
      </c>
      <c r="E20" s="12">
        <v>2</v>
      </c>
      <c r="F20" s="12">
        <v>511</v>
      </c>
      <c r="G20" s="12">
        <v>0.28576000000000001</v>
      </c>
      <c r="H20" s="12">
        <v>11</v>
      </c>
      <c r="I20" s="12" t="s">
        <v>86</v>
      </c>
      <c r="J20" s="12">
        <v>1551</v>
      </c>
      <c r="K20" s="12">
        <v>0.57152000000000003</v>
      </c>
      <c r="L20" s="12">
        <v>559.88720000000001</v>
      </c>
      <c r="M20" s="12">
        <v>3.2820000000000002E-2</v>
      </c>
      <c r="N20" s="12">
        <v>1111.9568999999999</v>
      </c>
      <c r="O20" s="12">
        <v>32.130000000000003</v>
      </c>
      <c r="P20" s="12">
        <v>1175.2789299999999</v>
      </c>
      <c r="Q20" s="12">
        <v>0.18944</v>
      </c>
      <c r="R20" s="12">
        <v>2439.3149400000002</v>
      </c>
      <c r="S20" s="12">
        <v>31.71</v>
      </c>
      <c r="T20" s="12">
        <v>1349.0894800000001</v>
      </c>
      <c r="U20" s="12">
        <v>0.14496999999999999</v>
      </c>
      <c r="V20" s="12">
        <v>2756.93091</v>
      </c>
      <c r="W20" s="12">
        <v>32.020000000000003</v>
      </c>
      <c r="X20" s="12">
        <v>454.26076999999998</v>
      </c>
      <c r="Y20" s="12">
        <v>9.7629999999999995E-2</v>
      </c>
      <c r="Z20" s="12">
        <v>974.17542000000003</v>
      </c>
      <c r="AA20" s="12">
        <v>32.020000000000003</v>
      </c>
      <c r="AB20" s="12">
        <v>3538.5163600000001</v>
      </c>
      <c r="AC20" s="12">
        <v>1011.16638</v>
      </c>
      <c r="AD20" s="12">
        <v>7282.3779299999997</v>
      </c>
      <c r="AE20" s="12">
        <v>31.664639999999999</v>
      </c>
      <c r="AF20" s="12">
        <v>34</v>
      </c>
      <c r="AM20" s="5">
        <f t="shared" si="16"/>
        <v>0.28576000000000001</v>
      </c>
      <c r="AN20" s="13">
        <f t="shared" si="17"/>
        <v>34</v>
      </c>
      <c r="AO20" s="13">
        <f t="shared" si="18"/>
        <v>9.71584</v>
      </c>
      <c r="AP20" s="10">
        <f t="shared" si="19"/>
        <v>4653</v>
      </c>
      <c r="AQ20" s="7">
        <f t="shared" si="20"/>
        <v>129.80955763520001</v>
      </c>
      <c r="AR20" s="7">
        <f t="shared" si="21"/>
        <v>1329.6412800000001</v>
      </c>
      <c r="AS20" s="7">
        <f t="shared" si="22"/>
        <v>9.1500352000000014</v>
      </c>
      <c r="AT20" s="12">
        <f t="shared" si="23"/>
        <v>6204</v>
      </c>
      <c r="AU20" s="7">
        <f t="shared" si="24"/>
        <v>335.84770703679999</v>
      </c>
      <c r="AV20" s="7">
        <f t="shared" si="25"/>
        <v>1772.8550400000001</v>
      </c>
      <c r="AW20" s="7">
        <f t="shared" si="26"/>
        <v>9.0614496000000013</v>
      </c>
      <c r="AX20" s="7">
        <f t="shared" si="12"/>
        <v>9.1500352000000014</v>
      </c>
      <c r="AY20" s="7">
        <f t="shared" si="13"/>
        <v>9.1814688000000011</v>
      </c>
      <c r="AZ20" s="10">
        <f t="shared" si="27"/>
        <v>37224</v>
      </c>
      <c r="BA20" s="2">
        <f t="shared" si="15"/>
        <v>1011.1664350336001</v>
      </c>
      <c r="BB20" s="2">
        <f t="shared" si="28"/>
        <v>10637.13024</v>
      </c>
      <c r="BC20" s="12">
        <v>1</v>
      </c>
    </row>
    <row r="21" spans="1:55" x14ac:dyDescent="0.25">
      <c r="A21" s="12">
        <v>19</v>
      </c>
      <c r="B21" s="12">
        <v>27521</v>
      </c>
      <c r="C21" s="12">
        <v>27520</v>
      </c>
      <c r="D21" s="12" t="s">
        <v>97</v>
      </c>
      <c r="E21" s="12">
        <v>2</v>
      </c>
      <c r="F21" s="12">
        <v>511</v>
      </c>
      <c r="G21" s="12">
        <v>0.28576000000000001</v>
      </c>
      <c r="H21" s="12">
        <v>11</v>
      </c>
      <c r="I21" s="12" t="s">
        <v>86</v>
      </c>
      <c r="J21" s="12">
        <v>1551</v>
      </c>
      <c r="K21" s="12">
        <v>0.57152000000000003</v>
      </c>
      <c r="L21" s="12">
        <v>552.06970000000001</v>
      </c>
      <c r="M21" s="12">
        <v>3.236E-2</v>
      </c>
      <c r="N21" s="12">
        <v>1111.9568999999999</v>
      </c>
      <c r="O21" s="12">
        <v>32.130000000000003</v>
      </c>
      <c r="P21" s="12">
        <v>1264.0358900000001</v>
      </c>
      <c r="Q21" s="12">
        <v>0.20374999999999999</v>
      </c>
      <c r="R21" s="12">
        <v>2439.3149400000002</v>
      </c>
      <c r="S21" s="12">
        <v>31.66</v>
      </c>
      <c r="T21" s="12">
        <v>1407.8415500000001</v>
      </c>
      <c r="U21" s="12">
        <v>0.15128</v>
      </c>
      <c r="V21" s="12">
        <v>2756.93091</v>
      </c>
      <c r="W21" s="12">
        <v>32.01</v>
      </c>
      <c r="X21" s="12">
        <v>519.91467</v>
      </c>
      <c r="Y21" s="12">
        <v>0.11174000000000001</v>
      </c>
      <c r="Z21" s="12">
        <v>974.17542000000003</v>
      </c>
      <c r="AA21" s="12">
        <v>32</v>
      </c>
      <c r="AB21" s="12">
        <v>3743.8618200000001</v>
      </c>
      <c r="AC21" s="12">
        <v>1069.8459499999999</v>
      </c>
      <c r="AD21" s="12">
        <v>7282.3779299999997</v>
      </c>
      <c r="AE21" s="12">
        <v>33.530029999999996</v>
      </c>
      <c r="AF21" s="12">
        <v>34</v>
      </c>
      <c r="AM21" s="5">
        <f t="shared" si="16"/>
        <v>0.28576000000000001</v>
      </c>
      <c r="AN21" s="13">
        <f t="shared" si="17"/>
        <v>34</v>
      </c>
      <c r="AO21" s="13">
        <f t="shared" si="18"/>
        <v>9.71584</v>
      </c>
      <c r="AP21" s="10">
        <f t="shared" si="19"/>
        <v>4653</v>
      </c>
      <c r="AQ21" s="7">
        <f t="shared" si="20"/>
        <v>148.57081609920002</v>
      </c>
      <c r="AR21" s="7">
        <f t="shared" si="21"/>
        <v>1329.6412800000001</v>
      </c>
      <c r="AS21" s="7">
        <f t="shared" si="22"/>
        <v>9.1443200000000004</v>
      </c>
      <c r="AT21" s="12">
        <f t="shared" si="23"/>
        <v>6204</v>
      </c>
      <c r="AU21" s="7">
        <f t="shared" si="24"/>
        <v>361.21089592640004</v>
      </c>
      <c r="AV21" s="7">
        <f t="shared" si="25"/>
        <v>1772.8550400000001</v>
      </c>
      <c r="AW21" s="7">
        <f t="shared" si="26"/>
        <v>9.0471616000000008</v>
      </c>
      <c r="AX21" s="7">
        <f t="shared" si="12"/>
        <v>9.1471775999999991</v>
      </c>
      <c r="AY21" s="7">
        <f t="shared" si="13"/>
        <v>9.1814688000000011</v>
      </c>
      <c r="AZ21" s="10">
        <f t="shared" si="27"/>
        <v>37224</v>
      </c>
      <c r="BA21" s="2">
        <f t="shared" si="15"/>
        <v>1069.8459536832002</v>
      </c>
      <c r="BB21" s="2">
        <f t="shared" si="28"/>
        <v>10637.13024</v>
      </c>
      <c r="BC21" s="12">
        <v>1</v>
      </c>
    </row>
    <row r="22" spans="1:55" x14ac:dyDescent="0.25">
      <c r="A22" s="12">
        <v>20</v>
      </c>
      <c r="B22" s="12">
        <v>27521</v>
      </c>
      <c r="C22" s="12">
        <v>27991</v>
      </c>
      <c r="D22" s="12" t="s">
        <v>98</v>
      </c>
      <c r="E22" s="12">
        <v>2</v>
      </c>
      <c r="F22" s="12">
        <v>511</v>
      </c>
      <c r="G22" s="12">
        <v>0.20316999999999999</v>
      </c>
      <c r="H22" s="12">
        <v>11</v>
      </c>
      <c r="I22" s="12" t="s">
        <v>86</v>
      </c>
      <c r="J22" s="12">
        <v>1551</v>
      </c>
      <c r="K22" s="12">
        <v>0.40633999999999998</v>
      </c>
      <c r="L22" s="12">
        <v>1207.809</v>
      </c>
      <c r="M22" s="12">
        <v>7.0790000000000006E-2</v>
      </c>
      <c r="N22" s="12">
        <v>2189.2154</v>
      </c>
      <c r="O22" s="12">
        <v>31.81</v>
      </c>
      <c r="P22" s="12">
        <v>2375.0654300000001</v>
      </c>
      <c r="Q22" s="12">
        <v>0.38283</v>
      </c>
      <c r="R22" s="12">
        <v>4516.7944299999999</v>
      </c>
      <c r="S22" s="12">
        <v>28.78</v>
      </c>
      <c r="T22" s="12">
        <v>2523.14111</v>
      </c>
      <c r="U22" s="12">
        <v>0.27112999999999998</v>
      </c>
      <c r="V22" s="12">
        <v>5121.00684</v>
      </c>
      <c r="W22" s="12">
        <v>31.56</v>
      </c>
      <c r="X22" s="12">
        <v>833.75977</v>
      </c>
      <c r="Y22" s="12">
        <v>0.17918999999999999</v>
      </c>
      <c r="Z22" s="12">
        <v>2250.8017599999998</v>
      </c>
      <c r="AA22" s="12">
        <v>31.56</v>
      </c>
      <c r="AB22" s="12">
        <v>6939.7753899999998</v>
      </c>
      <c r="AC22" s="12">
        <v>1409.9540999999999</v>
      </c>
      <c r="AD22" s="12">
        <v>14077.818359999999</v>
      </c>
      <c r="AE22" s="12">
        <v>46.091149999999999</v>
      </c>
      <c r="AF22" s="12">
        <v>34</v>
      </c>
      <c r="AM22" s="5">
        <f t="shared" si="16"/>
        <v>0.20316999999999999</v>
      </c>
      <c r="AN22" s="13">
        <f t="shared" si="17"/>
        <v>34</v>
      </c>
      <c r="AO22" s="13">
        <f t="shared" si="18"/>
        <v>6.9077799999999998</v>
      </c>
      <c r="AP22" s="10">
        <f t="shared" si="19"/>
        <v>4653</v>
      </c>
      <c r="AQ22" s="7">
        <f t="shared" si="20"/>
        <v>169.3949724709</v>
      </c>
      <c r="AR22" s="7">
        <f t="shared" si="21"/>
        <v>945.35001</v>
      </c>
      <c r="AS22" s="7">
        <f t="shared" si="22"/>
        <v>6.4120451999999997</v>
      </c>
      <c r="AT22" s="12">
        <f t="shared" si="23"/>
        <v>6204</v>
      </c>
      <c r="AU22" s="7">
        <f t="shared" si="24"/>
        <v>482.54204341309998</v>
      </c>
      <c r="AV22" s="7">
        <f t="shared" si="25"/>
        <v>1260.46668</v>
      </c>
      <c r="AW22" s="7">
        <f t="shared" si="26"/>
        <v>5.8472325999999999</v>
      </c>
      <c r="AX22" s="7">
        <f t="shared" si="12"/>
        <v>6.4120451999999997</v>
      </c>
      <c r="AY22" s="7">
        <f t="shared" si="13"/>
        <v>6.4628376999999997</v>
      </c>
      <c r="AZ22" s="10">
        <f t="shared" si="27"/>
        <v>37224</v>
      </c>
      <c r="BA22" s="2">
        <f>AB22*AM22</f>
        <v>1409.9541659862998</v>
      </c>
      <c r="BB22" s="2">
        <f t="shared" si="28"/>
        <v>7562.80008</v>
      </c>
      <c r="BC22" s="12">
        <v>1</v>
      </c>
    </row>
    <row r="23" spans="1:55" x14ac:dyDescent="0.25">
      <c r="A23" s="12">
        <v>21</v>
      </c>
      <c r="B23" s="12">
        <v>27522</v>
      </c>
      <c r="C23" s="12">
        <v>27587</v>
      </c>
      <c r="D23" s="12" t="s">
        <v>99</v>
      </c>
      <c r="E23" s="12">
        <v>4</v>
      </c>
      <c r="F23" s="12">
        <v>510</v>
      </c>
      <c r="G23" s="12">
        <v>0.2177</v>
      </c>
      <c r="H23" s="12">
        <v>10</v>
      </c>
      <c r="I23" s="12" t="s">
        <v>100</v>
      </c>
      <c r="J23" s="12">
        <v>3311</v>
      </c>
      <c r="K23" s="12">
        <v>0.87080000000000002</v>
      </c>
      <c r="L23" s="12">
        <v>2037.1694</v>
      </c>
      <c r="M23" s="12">
        <v>5.5930000000000001E-2</v>
      </c>
      <c r="N23" s="12">
        <v>2037.1694</v>
      </c>
      <c r="O23" s="12">
        <v>31.63</v>
      </c>
      <c r="P23" s="12">
        <v>3382.3154300000001</v>
      </c>
      <c r="Q23" s="12">
        <v>0.25538</v>
      </c>
      <c r="R23" s="12">
        <v>3382.3154300000001</v>
      </c>
      <c r="S23" s="12">
        <v>30.78</v>
      </c>
      <c r="T23" s="12">
        <v>3854.97021</v>
      </c>
      <c r="U23" s="12">
        <v>0.19405</v>
      </c>
      <c r="V23" s="12">
        <v>3854.97021</v>
      </c>
      <c r="W23" s="12">
        <v>31.46</v>
      </c>
      <c r="X23" s="12">
        <v>1694.56665</v>
      </c>
      <c r="Y23" s="12">
        <v>0.1706</v>
      </c>
      <c r="Z23" s="12">
        <v>1694.56665</v>
      </c>
      <c r="AA23" s="12">
        <v>31.36</v>
      </c>
      <c r="AB23" s="12">
        <v>10969.021479999999</v>
      </c>
      <c r="AC23" s="12">
        <v>2387.9560499999998</v>
      </c>
      <c r="AD23" s="12">
        <v>10969.021479999999</v>
      </c>
      <c r="AE23" s="12">
        <v>76.383219999999994</v>
      </c>
      <c r="AF23" s="12">
        <v>34</v>
      </c>
      <c r="AM23" s="5">
        <f t="shared" ref="AM23:AM86" si="29">G23</f>
        <v>0.2177</v>
      </c>
      <c r="AN23" s="13">
        <f t="shared" ref="AN23:AN86" si="30">AF23</f>
        <v>34</v>
      </c>
      <c r="AO23" s="13">
        <f t="shared" ref="AO23:AO86" si="31">AN23*AM23</f>
        <v>7.4017999999999997</v>
      </c>
      <c r="AP23" s="10">
        <f t="shared" ref="AP23:AP86" si="32">J23*3</f>
        <v>9933</v>
      </c>
      <c r="AQ23" s="7">
        <f t="shared" ref="AQ23:AQ86" si="33">AM23*X23</f>
        <v>368.90715970500003</v>
      </c>
      <c r="AR23" s="7">
        <f t="shared" ref="AR23:AR86" si="34">AM23*AP23</f>
        <v>2162.4141</v>
      </c>
      <c r="AS23" s="7">
        <f t="shared" ref="AS23:AS86" si="35">AM23*AA23</f>
        <v>6.8270720000000003</v>
      </c>
      <c r="AT23" s="12">
        <f t="shared" ref="AT23:AT86" si="36">J23*4</f>
        <v>13244</v>
      </c>
      <c r="AU23" s="7">
        <f t="shared" ref="AU23:AU86" si="37">AM23*P23</f>
        <v>736.33006911100006</v>
      </c>
      <c r="AV23" s="7">
        <f t="shared" ref="AV23:AV86" si="38">AM23*AT23</f>
        <v>2883.2188000000001</v>
      </c>
      <c r="AW23" s="7">
        <f t="shared" ref="AW23:AW86" si="39">AM23*S23</f>
        <v>6.700806</v>
      </c>
      <c r="AX23" s="7">
        <f t="shared" ref="AX23:AX86" si="40">W23*AM23</f>
        <v>6.8488420000000003</v>
      </c>
      <c r="AY23" s="7">
        <f t="shared" ref="AY23:AY86" si="41">O23*AM23</f>
        <v>6.8858509999999997</v>
      </c>
      <c r="AZ23" s="10">
        <f t="shared" ref="AZ23:AZ86" si="42">J23*24</f>
        <v>79464</v>
      </c>
      <c r="BA23" s="2">
        <f t="shared" ref="BA23:BA86" si="43">AB23*AM23</f>
        <v>2387.9559761959999</v>
      </c>
      <c r="BB23" s="2">
        <f t="shared" ref="BB23:BB86" si="44">AZ23*AM23</f>
        <v>17299.3128</v>
      </c>
      <c r="BC23" s="12">
        <v>1</v>
      </c>
    </row>
    <row r="24" spans="1:55" x14ac:dyDescent="0.25">
      <c r="A24" s="12">
        <v>22</v>
      </c>
      <c r="B24" s="12">
        <v>27522</v>
      </c>
      <c r="C24" s="12">
        <v>27991</v>
      </c>
      <c r="D24" s="12" t="s">
        <v>101</v>
      </c>
      <c r="E24" s="12">
        <v>2</v>
      </c>
      <c r="F24" s="12">
        <v>511</v>
      </c>
      <c r="G24" s="12">
        <v>5.7209999999999997E-2</v>
      </c>
      <c r="H24" s="12">
        <v>11</v>
      </c>
      <c r="I24" s="12" t="s">
        <v>86</v>
      </c>
      <c r="J24" s="12">
        <v>1551</v>
      </c>
      <c r="K24" s="12">
        <v>0.11441999999999999</v>
      </c>
      <c r="L24" s="12">
        <v>585.96860000000004</v>
      </c>
      <c r="M24" s="12">
        <v>3.4349999999999999E-2</v>
      </c>
      <c r="N24" s="12">
        <v>1514.7319</v>
      </c>
      <c r="O24" s="12">
        <v>31.84</v>
      </c>
      <c r="P24" s="12">
        <v>1281.46399</v>
      </c>
      <c r="Q24" s="12">
        <v>0.20655000000000001</v>
      </c>
      <c r="R24" s="12">
        <v>3247.8542499999999</v>
      </c>
      <c r="S24" s="12">
        <v>31.31</v>
      </c>
      <c r="T24" s="12">
        <v>1496.0775100000001</v>
      </c>
      <c r="U24" s="12">
        <v>0.16075999999999999</v>
      </c>
      <c r="V24" s="12">
        <v>3548.9279799999999</v>
      </c>
      <c r="W24" s="12">
        <v>31.71</v>
      </c>
      <c r="X24" s="12">
        <v>983.17334000000005</v>
      </c>
      <c r="Y24" s="12">
        <v>0.21129999999999999</v>
      </c>
      <c r="Z24" s="12">
        <v>1658.8847699999999</v>
      </c>
      <c r="AA24" s="12">
        <v>31.49</v>
      </c>
      <c r="AB24" s="12">
        <v>4346.6835899999996</v>
      </c>
      <c r="AC24" s="12">
        <v>248.68268</v>
      </c>
      <c r="AD24" s="12">
        <v>9970.3984400000008</v>
      </c>
      <c r="AE24" s="12">
        <v>7.88002</v>
      </c>
      <c r="AF24" s="12">
        <v>34</v>
      </c>
      <c r="AM24" s="5">
        <f t="shared" si="29"/>
        <v>5.7209999999999997E-2</v>
      </c>
      <c r="AN24" s="13">
        <f t="shared" si="30"/>
        <v>34</v>
      </c>
      <c r="AO24" s="13">
        <f t="shared" si="31"/>
        <v>1.9451399999999999</v>
      </c>
      <c r="AP24" s="10">
        <f t="shared" si="32"/>
        <v>4653</v>
      </c>
      <c r="AQ24" s="7">
        <f t="shared" si="33"/>
        <v>56.247346781399997</v>
      </c>
      <c r="AR24" s="7">
        <f t="shared" si="34"/>
        <v>266.19812999999999</v>
      </c>
      <c r="AS24" s="7">
        <f t="shared" si="35"/>
        <v>1.8015428999999998</v>
      </c>
      <c r="AT24" s="12">
        <f t="shared" si="36"/>
        <v>6204</v>
      </c>
      <c r="AU24" s="7">
        <f t="shared" si="37"/>
        <v>73.312554867899991</v>
      </c>
      <c r="AV24" s="7">
        <f t="shared" si="38"/>
        <v>354.93083999999999</v>
      </c>
      <c r="AW24" s="7">
        <f t="shared" si="39"/>
        <v>1.7912450999999998</v>
      </c>
      <c r="AX24" s="7">
        <f t="shared" si="40"/>
        <v>1.8141290999999999</v>
      </c>
      <c r="AY24" s="7">
        <f t="shared" si="41"/>
        <v>1.8215663999999998</v>
      </c>
      <c r="AZ24" s="10">
        <f t="shared" si="42"/>
        <v>37224</v>
      </c>
      <c r="BA24" s="2">
        <f t="shared" si="43"/>
        <v>248.67376818389997</v>
      </c>
      <c r="BB24" s="2">
        <f t="shared" si="44"/>
        <v>2129.5850399999999</v>
      </c>
      <c r="BC24" s="12">
        <v>1</v>
      </c>
    </row>
    <row r="25" spans="1:55" x14ac:dyDescent="0.25">
      <c r="A25" s="12">
        <v>23</v>
      </c>
      <c r="B25" s="12">
        <v>27523</v>
      </c>
      <c r="C25" s="12">
        <v>27524</v>
      </c>
      <c r="D25" s="12" t="s">
        <v>152</v>
      </c>
      <c r="E25" s="12">
        <v>3</v>
      </c>
      <c r="F25" s="12">
        <v>510</v>
      </c>
      <c r="G25" s="12">
        <v>0.16511000000000001</v>
      </c>
      <c r="H25" s="12">
        <v>10</v>
      </c>
      <c r="I25" s="12" t="s">
        <v>100</v>
      </c>
      <c r="J25" s="12">
        <v>2483</v>
      </c>
      <c r="K25" s="12">
        <v>0.49532999999999999</v>
      </c>
      <c r="L25" s="12">
        <v>2387.4465300000002</v>
      </c>
      <c r="M25" s="12">
        <v>8.7410000000000002E-2</v>
      </c>
      <c r="N25" s="12">
        <v>4967.2211900000002</v>
      </c>
      <c r="O25" s="12">
        <v>31.59</v>
      </c>
      <c r="P25" s="12">
        <v>3661.9531299999999</v>
      </c>
      <c r="Q25" s="12">
        <v>0.36870000000000003</v>
      </c>
      <c r="R25" s="12">
        <v>7775.3701199999996</v>
      </c>
      <c r="S25" s="12">
        <v>28.48</v>
      </c>
      <c r="T25" s="12">
        <v>4027.5009799999998</v>
      </c>
      <c r="U25" s="12">
        <v>0.27034000000000002</v>
      </c>
      <c r="V25" s="12">
        <v>9527.1845699999994</v>
      </c>
      <c r="W25" s="12">
        <v>31.34</v>
      </c>
      <c r="X25" s="12">
        <v>2045.3335</v>
      </c>
      <c r="Y25" s="12">
        <v>0.27457999999999999</v>
      </c>
      <c r="Z25" s="12">
        <v>4841.4643599999999</v>
      </c>
      <c r="AA25" s="12">
        <v>31.06</v>
      </c>
      <c r="AB25" s="12">
        <v>12122.23438</v>
      </c>
      <c r="AC25" s="12">
        <v>2001.5021999999999</v>
      </c>
      <c r="AD25" s="12">
        <v>27111.240229999999</v>
      </c>
      <c r="AE25" s="12">
        <v>65.799109999999999</v>
      </c>
      <c r="AF25" s="12">
        <v>34</v>
      </c>
      <c r="AM25" s="5">
        <f t="shared" si="29"/>
        <v>0.16511000000000001</v>
      </c>
      <c r="AN25" s="13">
        <f t="shared" si="30"/>
        <v>34</v>
      </c>
      <c r="AO25" s="13">
        <f t="shared" si="31"/>
        <v>5.61374</v>
      </c>
      <c r="AP25" s="10">
        <f t="shared" si="32"/>
        <v>7449</v>
      </c>
      <c r="AQ25" s="7">
        <f t="shared" si="33"/>
        <v>337.70501418499998</v>
      </c>
      <c r="AR25" s="7">
        <f t="shared" si="34"/>
        <v>1229.9043900000001</v>
      </c>
      <c r="AS25" s="7">
        <f t="shared" si="35"/>
        <v>5.1283165999999998</v>
      </c>
      <c r="AT25" s="12">
        <f t="shared" si="36"/>
        <v>9932</v>
      </c>
      <c r="AU25" s="7">
        <f t="shared" si="37"/>
        <v>604.6250812943</v>
      </c>
      <c r="AV25" s="7">
        <f t="shared" si="38"/>
        <v>1639.8725200000001</v>
      </c>
      <c r="AW25" s="7">
        <f t="shared" si="39"/>
        <v>4.7023328000000006</v>
      </c>
      <c r="AX25" s="7">
        <f t="shared" si="40"/>
        <v>5.1745473999999998</v>
      </c>
      <c r="AY25" s="7">
        <f t="shared" si="41"/>
        <v>5.2158249000000003</v>
      </c>
      <c r="AZ25" s="10">
        <f t="shared" si="42"/>
        <v>59592</v>
      </c>
      <c r="BA25" s="2">
        <f t="shared" si="43"/>
        <v>2001.5021184818002</v>
      </c>
      <c r="BB25" s="2">
        <f t="shared" si="44"/>
        <v>9839.2351200000012</v>
      </c>
      <c r="BC25" s="12">
        <v>1</v>
      </c>
    </row>
    <row r="26" spans="1:55" x14ac:dyDescent="0.25">
      <c r="A26" s="12">
        <v>24</v>
      </c>
      <c r="B26" s="12">
        <v>27523</v>
      </c>
      <c r="C26" s="12">
        <v>27990</v>
      </c>
      <c r="D26" s="12" t="s">
        <v>153</v>
      </c>
      <c r="E26" s="12">
        <v>3</v>
      </c>
      <c r="F26" s="12">
        <v>510</v>
      </c>
      <c r="G26" s="12">
        <v>0.18851999999999999</v>
      </c>
      <c r="H26" s="12">
        <v>10</v>
      </c>
      <c r="I26" s="12" t="s">
        <v>100</v>
      </c>
      <c r="J26" s="12">
        <v>2483</v>
      </c>
      <c r="K26" s="12">
        <v>0.56555999999999995</v>
      </c>
      <c r="L26" s="12">
        <v>2206.125</v>
      </c>
      <c r="M26" s="12">
        <v>8.0769999999999995E-2</v>
      </c>
      <c r="N26" s="12">
        <v>4061.44238</v>
      </c>
      <c r="O26" s="12">
        <v>31.6</v>
      </c>
      <c r="P26" s="12">
        <v>3478.75342</v>
      </c>
      <c r="Q26" s="12">
        <v>0.35026000000000002</v>
      </c>
      <c r="R26" s="12">
        <v>6215.4414100000004</v>
      </c>
      <c r="S26" s="12">
        <v>28.91</v>
      </c>
      <c r="T26" s="12">
        <v>4516.9843799999999</v>
      </c>
      <c r="U26" s="12">
        <v>0.30319000000000002</v>
      </c>
      <c r="V26" s="12">
        <v>7625.5497999999998</v>
      </c>
      <c r="W26" s="12">
        <v>31.28</v>
      </c>
      <c r="X26" s="12">
        <v>2237.6120599999999</v>
      </c>
      <c r="Y26" s="12">
        <v>0.30038999999999999</v>
      </c>
      <c r="Z26" s="12">
        <v>4041.27783</v>
      </c>
      <c r="AA26" s="12">
        <v>30.96</v>
      </c>
      <c r="AB26" s="12">
        <v>12439.474609999999</v>
      </c>
      <c r="AC26" s="12">
        <v>2345.0898400000001</v>
      </c>
      <c r="AD26" s="12">
        <v>21943.710940000001</v>
      </c>
      <c r="AE26" s="12">
        <v>76.694400000000002</v>
      </c>
      <c r="AF26" s="12">
        <v>34</v>
      </c>
      <c r="AM26" s="5">
        <f t="shared" si="29"/>
        <v>0.18851999999999999</v>
      </c>
      <c r="AN26" s="13">
        <f t="shared" si="30"/>
        <v>34</v>
      </c>
      <c r="AO26" s="13">
        <f t="shared" si="31"/>
        <v>6.4096799999999998</v>
      </c>
      <c r="AP26" s="10">
        <f t="shared" si="32"/>
        <v>7449</v>
      </c>
      <c r="AQ26" s="7">
        <f t="shared" si="33"/>
        <v>421.83462555119996</v>
      </c>
      <c r="AR26" s="7">
        <f t="shared" si="34"/>
        <v>1404.28548</v>
      </c>
      <c r="AS26" s="7">
        <f t="shared" si="35"/>
        <v>5.8365792000000001</v>
      </c>
      <c r="AT26" s="12">
        <f t="shared" si="36"/>
        <v>9932</v>
      </c>
      <c r="AU26" s="7">
        <f t="shared" si="37"/>
        <v>655.81459473839993</v>
      </c>
      <c r="AV26" s="7">
        <f t="shared" si="38"/>
        <v>1872.3806399999999</v>
      </c>
      <c r="AW26" s="7">
        <f t="shared" si="39"/>
        <v>5.4501131999999997</v>
      </c>
      <c r="AX26" s="7">
        <f t="shared" si="40"/>
        <v>5.8969056000000002</v>
      </c>
      <c r="AY26" s="7">
        <f t="shared" si="41"/>
        <v>5.9572320000000003</v>
      </c>
      <c r="AZ26" s="10">
        <f t="shared" si="42"/>
        <v>59592</v>
      </c>
      <c r="BA26" s="2">
        <f t="shared" si="43"/>
        <v>2345.0897534771998</v>
      </c>
      <c r="BB26" s="2">
        <f t="shared" si="44"/>
        <v>11234.28384</v>
      </c>
      <c r="BC26" s="12">
        <v>1</v>
      </c>
    </row>
    <row r="27" spans="1:55" x14ac:dyDescent="0.25">
      <c r="A27" s="12">
        <v>25</v>
      </c>
      <c r="B27" s="12">
        <v>27524</v>
      </c>
      <c r="C27" s="12">
        <v>27523</v>
      </c>
      <c r="D27" s="12" t="s">
        <v>152</v>
      </c>
      <c r="E27" s="12">
        <v>3</v>
      </c>
      <c r="F27" s="12">
        <v>510</v>
      </c>
      <c r="G27" s="12">
        <v>0.16511000000000001</v>
      </c>
      <c r="H27" s="12">
        <v>10</v>
      </c>
      <c r="I27" s="12" t="s">
        <v>100</v>
      </c>
      <c r="J27" s="12">
        <v>2483</v>
      </c>
      <c r="K27" s="12">
        <v>0.49532999999999999</v>
      </c>
      <c r="L27" s="12">
        <v>2579.7748999999999</v>
      </c>
      <c r="M27" s="12">
        <v>9.4450000000000006E-2</v>
      </c>
      <c r="N27" s="12">
        <v>4967.2211900000002</v>
      </c>
      <c r="O27" s="12">
        <v>31.58</v>
      </c>
      <c r="P27" s="12">
        <v>4113.4169899999997</v>
      </c>
      <c r="Q27" s="12">
        <v>0.41415999999999997</v>
      </c>
      <c r="R27" s="12">
        <v>7775.3701199999996</v>
      </c>
      <c r="S27" s="12">
        <v>26.08</v>
      </c>
      <c r="T27" s="12">
        <v>5499.6831099999999</v>
      </c>
      <c r="U27" s="12">
        <v>0.36915999999999999</v>
      </c>
      <c r="V27" s="12">
        <v>9527.1845699999994</v>
      </c>
      <c r="W27" s="12">
        <v>31.16</v>
      </c>
      <c r="X27" s="12">
        <v>2796.1311000000001</v>
      </c>
      <c r="Y27" s="12">
        <v>0.37536999999999998</v>
      </c>
      <c r="Z27" s="12">
        <v>4841.4643599999999</v>
      </c>
      <c r="AA27" s="12">
        <v>30.59</v>
      </c>
      <c r="AB27" s="12">
        <v>14989.005859999999</v>
      </c>
      <c r="AC27" s="12">
        <v>2474.8349600000001</v>
      </c>
      <c r="AD27" s="12">
        <v>27111.240229999999</v>
      </c>
      <c r="AE27" s="12">
        <v>83.763289999999998</v>
      </c>
      <c r="AF27" s="12">
        <v>34</v>
      </c>
      <c r="AM27" s="5">
        <f t="shared" si="29"/>
        <v>0.16511000000000001</v>
      </c>
      <c r="AN27" s="13">
        <f t="shared" si="30"/>
        <v>34</v>
      </c>
      <c r="AO27" s="13">
        <f t="shared" si="31"/>
        <v>5.61374</v>
      </c>
      <c r="AP27" s="10">
        <f t="shared" si="32"/>
        <v>7449</v>
      </c>
      <c r="AQ27" s="7">
        <f t="shared" si="33"/>
        <v>461.66920592100001</v>
      </c>
      <c r="AR27" s="7">
        <f t="shared" si="34"/>
        <v>1229.9043900000001</v>
      </c>
      <c r="AS27" s="7">
        <f t="shared" si="35"/>
        <v>5.0507149</v>
      </c>
      <c r="AT27" s="12">
        <f t="shared" si="36"/>
        <v>9932</v>
      </c>
      <c r="AU27" s="7">
        <f t="shared" si="37"/>
        <v>679.16627921889994</v>
      </c>
      <c r="AV27" s="7">
        <f t="shared" si="38"/>
        <v>1639.8725200000001</v>
      </c>
      <c r="AW27" s="7">
        <f t="shared" si="39"/>
        <v>4.3060688000000003</v>
      </c>
      <c r="AX27" s="7">
        <f t="shared" si="40"/>
        <v>5.1448276000000002</v>
      </c>
      <c r="AY27" s="7">
        <f t="shared" si="41"/>
        <v>5.2141738000000002</v>
      </c>
      <c r="AZ27" s="10">
        <f t="shared" si="42"/>
        <v>59592</v>
      </c>
      <c r="BA27" s="2">
        <f t="shared" si="43"/>
        <v>2474.8347575446001</v>
      </c>
      <c r="BB27" s="2">
        <f t="shared" si="44"/>
        <v>9839.2351200000012</v>
      </c>
      <c r="BC27" s="12">
        <v>1</v>
      </c>
    </row>
    <row r="28" spans="1:55" x14ac:dyDescent="0.25">
      <c r="A28" s="12">
        <v>26</v>
      </c>
      <c r="B28" s="12">
        <v>27524</v>
      </c>
      <c r="C28" s="12">
        <v>28848</v>
      </c>
      <c r="D28" s="12" t="s">
        <v>154</v>
      </c>
      <c r="E28" s="12">
        <v>2</v>
      </c>
      <c r="F28" s="12">
        <v>510</v>
      </c>
      <c r="G28" s="12">
        <v>2.8830000000000001E-2</v>
      </c>
      <c r="H28" s="12">
        <v>10</v>
      </c>
      <c r="I28" s="12" t="s">
        <v>100</v>
      </c>
      <c r="J28" s="12">
        <v>1701</v>
      </c>
      <c r="K28" s="12">
        <v>5.7660000000000003E-2</v>
      </c>
      <c r="L28" s="12">
        <v>3240.42139</v>
      </c>
      <c r="M28" s="12">
        <v>0.17318</v>
      </c>
      <c r="N28" s="12">
        <v>6592.4321300000001</v>
      </c>
      <c r="O28" s="12">
        <v>31.49</v>
      </c>
      <c r="P28" s="12">
        <v>4426.2807599999996</v>
      </c>
      <c r="Q28" s="12">
        <v>0.65054000000000001</v>
      </c>
      <c r="R28" s="12">
        <v>9307.2412100000001</v>
      </c>
      <c r="S28" s="12">
        <v>18.59</v>
      </c>
      <c r="T28" s="12">
        <v>5798.6308600000002</v>
      </c>
      <c r="U28" s="12">
        <v>0.56816</v>
      </c>
      <c r="V28" s="12">
        <v>12882.465819999999</v>
      </c>
      <c r="W28" s="12">
        <v>30.67</v>
      </c>
      <c r="X28" s="12">
        <v>2780.35034</v>
      </c>
      <c r="Y28" s="12">
        <v>0.54484999999999995</v>
      </c>
      <c r="Z28" s="12">
        <v>6635.8305700000001</v>
      </c>
      <c r="AA28" s="12">
        <v>27.28</v>
      </c>
      <c r="AB28" s="12">
        <v>16245.683590000001</v>
      </c>
      <c r="AC28" s="12">
        <v>468.36901999999998</v>
      </c>
      <c r="AD28" s="12">
        <v>35417.96875</v>
      </c>
      <c r="AE28" s="12">
        <v>18.22043</v>
      </c>
      <c r="AF28" s="12">
        <v>34</v>
      </c>
      <c r="AM28" s="5">
        <f t="shared" si="29"/>
        <v>2.8830000000000001E-2</v>
      </c>
      <c r="AN28" s="13">
        <f t="shared" si="30"/>
        <v>34</v>
      </c>
      <c r="AO28" s="13">
        <f t="shared" si="31"/>
        <v>0.98022000000000009</v>
      </c>
      <c r="AP28" s="10">
        <f t="shared" si="32"/>
        <v>5103</v>
      </c>
      <c r="AQ28" s="7">
        <f t="shared" si="33"/>
        <v>80.157500302200006</v>
      </c>
      <c r="AR28" s="7">
        <f t="shared" si="34"/>
        <v>147.11949000000001</v>
      </c>
      <c r="AS28" s="7">
        <f t="shared" si="35"/>
        <v>0.78648240000000003</v>
      </c>
      <c r="AT28" s="12">
        <f t="shared" si="36"/>
        <v>6804</v>
      </c>
      <c r="AU28" s="7">
        <f t="shared" si="37"/>
        <v>127.6096743108</v>
      </c>
      <c r="AV28" s="7">
        <f t="shared" si="38"/>
        <v>196.15932000000001</v>
      </c>
      <c r="AW28" s="7">
        <f t="shared" si="39"/>
        <v>0.53594969999999997</v>
      </c>
      <c r="AX28" s="7">
        <f t="shared" si="40"/>
        <v>0.88421610000000006</v>
      </c>
      <c r="AY28" s="7">
        <f t="shared" si="41"/>
        <v>0.90785669999999996</v>
      </c>
      <c r="AZ28" s="10">
        <f t="shared" si="42"/>
        <v>40824</v>
      </c>
      <c r="BA28" s="2">
        <f t="shared" si="43"/>
        <v>468.36305789970004</v>
      </c>
      <c r="BB28" s="2">
        <f t="shared" si="44"/>
        <v>1176.9559200000001</v>
      </c>
      <c r="BC28" s="12">
        <v>1</v>
      </c>
    </row>
    <row r="29" spans="1:55" x14ac:dyDescent="0.25">
      <c r="A29" s="12">
        <v>27</v>
      </c>
      <c r="B29" s="12">
        <v>27527</v>
      </c>
      <c r="C29" s="12">
        <v>38764</v>
      </c>
      <c r="D29" s="12" t="s">
        <v>155</v>
      </c>
      <c r="E29" s="12">
        <v>2</v>
      </c>
      <c r="F29" s="12">
        <v>513</v>
      </c>
      <c r="G29" s="12">
        <v>0.30057</v>
      </c>
      <c r="H29" s="12">
        <v>13</v>
      </c>
      <c r="I29" s="12" t="s">
        <v>149</v>
      </c>
      <c r="J29" s="12">
        <v>1507</v>
      </c>
      <c r="K29" s="12">
        <v>0.60114000000000001</v>
      </c>
      <c r="L29" s="12">
        <v>1209.4906000000001</v>
      </c>
      <c r="M29" s="12">
        <v>7.2959999999999997E-2</v>
      </c>
      <c r="N29" s="12">
        <v>1739.9511</v>
      </c>
      <c r="O29" s="12">
        <v>35.32</v>
      </c>
      <c r="P29" s="12">
        <v>3005.6147500000002</v>
      </c>
      <c r="Q29" s="12">
        <v>0.49861</v>
      </c>
      <c r="R29" s="12">
        <v>5110.8125</v>
      </c>
      <c r="S29" s="12">
        <v>21.86</v>
      </c>
      <c r="T29" s="12">
        <v>3417.7158199999999</v>
      </c>
      <c r="U29" s="12">
        <v>0.37797999999999998</v>
      </c>
      <c r="V29" s="12">
        <v>4651.9731400000001</v>
      </c>
      <c r="W29" s="12">
        <v>34.520000000000003</v>
      </c>
      <c r="X29" s="12">
        <v>2581.7907700000001</v>
      </c>
      <c r="Y29" s="12">
        <v>0.57106999999999997</v>
      </c>
      <c r="Z29" s="12">
        <v>3329.9243200000001</v>
      </c>
      <c r="AA29" s="12">
        <v>27.82</v>
      </c>
      <c r="AB29" s="12">
        <v>10214.612300000001</v>
      </c>
      <c r="AC29" s="12">
        <v>3070.2060499999998</v>
      </c>
      <c r="AD29" s="12">
        <v>14832.66113</v>
      </c>
      <c r="AE29" s="12">
        <v>109.27158</v>
      </c>
      <c r="AF29" s="12">
        <v>40.5</v>
      </c>
      <c r="AM29" s="5">
        <f t="shared" si="29"/>
        <v>0.30057</v>
      </c>
      <c r="AN29" s="13">
        <f t="shared" si="30"/>
        <v>40.5</v>
      </c>
      <c r="AO29" s="13">
        <f t="shared" si="31"/>
        <v>12.173085</v>
      </c>
      <c r="AP29" s="10">
        <f t="shared" si="32"/>
        <v>4521</v>
      </c>
      <c r="AQ29" s="7">
        <f t="shared" si="33"/>
        <v>776.00885173890003</v>
      </c>
      <c r="AR29" s="7">
        <f t="shared" si="34"/>
        <v>1358.87697</v>
      </c>
      <c r="AS29" s="7">
        <f t="shared" si="35"/>
        <v>8.3618573999999999</v>
      </c>
      <c r="AT29" s="12">
        <f t="shared" si="36"/>
        <v>6028</v>
      </c>
      <c r="AU29" s="7">
        <f t="shared" si="37"/>
        <v>903.39762540750007</v>
      </c>
      <c r="AV29" s="7">
        <f t="shared" si="38"/>
        <v>1811.8359600000001</v>
      </c>
      <c r="AW29" s="7">
        <f t="shared" si="39"/>
        <v>6.5704602000000003</v>
      </c>
      <c r="AX29" s="7">
        <f t="shared" si="40"/>
        <v>10.375676400000001</v>
      </c>
      <c r="AY29" s="7">
        <f t="shared" si="41"/>
        <v>10.6161324</v>
      </c>
      <c r="AZ29" s="10">
        <f t="shared" si="42"/>
        <v>36168</v>
      </c>
      <c r="BA29" s="2">
        <f t="shared" si="43"/>
        <v>3070.2060190110001</v>
      </c>
      <c r="BB29" s="2">
        <f t="shared" si="44"/>
        <v>10871.01576</v>
      </c>
      <c r="BC29" s="12">
        <v>1</v>
      </c>
    </row>
    <row r="30" spans="1:55" x14ac:dyDescent="0.25">
      <c r="A30" s="12">
        <v>28</v>
      </c>
      <c r="B30" s="12">
        <v>27527</v>
      </c>
      <c r="C30" s="12">
        <v>41219</v>
      </c>
      <c r="D30" s="12" t="s">
        <v>156</v>
      </c>
      <c r="E30" s="12">
        <v>3</v>
      </c>
      <c r="F30" s="12">
        <v>511</v>
      </c>
      <c r="G30" s="12">
        <v>0.13643</v>
      </c>
      <c r="H30" s="12">
        <v>11</v>
      </c>
      <c r="I30" s="12" t="s">
        <v>100</v>
      </c>
      <c r="J30" s="12">
        <v>2221</v>
      </c>
      <c r="K30" s="12">
        <v>0.40928999999999999</v>
      </c>
      <c r="L30" s="12">
        <v>4316.4877900000001</v>
      </c>
      <c r="M30" s="12">
        <v>0.17668</v>
      </c>
      <c r="N30" s="12">
        <v>10844.416020000001</v>
      </c>
      <c r="O30" s="12">
        <v>37.770000000000003</v>
      </c>
      <c r="P30" s="12">
        <v>7460.7436500000003</v>
      </c>
      <c r="Q30" s="12">
        <v>0.83979999999999999</v>
      </c>
      <c r="R30" s="12">
        <v>16556.589840000001</v>
      </c>
      <c r="S30" s="12">
        <v>15.33</v>
      </c>
      <c r="T30" s="12">
        <v>8930.0322300000007</v>
      </c>
      <c r="U30" s="12">
        <v>0.67012000000000005</v>
      </c>
      <c r="V30" s="12">
        <v>19231.912110000001</v>
      </c>
      <c r="W30" s="12">
        <v>35</v>
      </c>
      <c r="X30" s="12">
        <v>5589.6171899999999</v>
      </c>
      <c r="Y30" s="12">
        <v>0.83889999999999998</v>
      </c>
      <c r="Z30" s="12">
        <v>10919.027340000001</v>
      </c>
      <c r="AA30" s="12">
        <v>20.399999999999999</v>
      </c>
      <c r="AB30" s="12">
        <v>26296.880860000001</v>
      </c>
      <c r="AC30" s="12">
        <v>3587.7021500000001</v>
      </c>
      <c r="AD30" s="12">
        <v>57551.945310000003</v>
      </c>
      <c r="AE30" s="12">
        <v>154.18091000000001</v>
      </c>
      <c r="AF30" s="12">
        <v>45</v>
      </c>
      <c r="AM30" s="5">
        <f t="shared" si="29"/>
        <v>0.13643</v>
      </c>
      <c r="AN30" s="13">
        <f t="shared" si="30"/>
        <v>45</v>
      </c>
      <c r="AO30" s="13">
        <f t="shared" si="31"/>
        <v>6.1393499999999994</v>
      </c>
      <c r="AP30" s="10">
        <f t="shared" si="32"/>
        <v>6663</v>
      </c>
      <c r="AQ30" s="7">
        <f t="shared" si="33"/>
        <v>762.59147323169998</v>
      </c>
      <c r="AR30" s="7">
        <f t="shared" si="34"/>
        <v>909.03309000000002</v>
      </c>
      <c r="AS30" s="7">
        <f t="shared" si="35"/>
        <v>2.7831719999999995</v>
      </c>
      <c r="AT30" s="12">
        <f t="shared" si="36"/>
        <v>8884</v>
      </c>
      <c r="AU30" s="7">
        <f t="shared" si="37"/>
        <v>1017.8692561695</v>
      </c>
      <c r="AV30" s="7">
        <f t="shared" si="38"/>
        <v>1212.04412</v>
      </c>
      <c r="AW30" s="7">
        <f t="shared" si="39"/>
        <v>2.0914719000000002</v>
      </c>
      <c r="AX30" s="7">
        <f t="shared" si="40"/>
        <v>4.7750500000000002</v>
      </c>
      <c r="AY30" s="7">
        <f t="shared" si="41"/>
        <v>5.1529611000000006</v>
      </c>
      <c r="AZ30" s="10">
        <f t="shared" si="42"/>
        <v>53304</v>
      </c>
      <c r="BA30" s="2">
        <f t="shared" si="43"/>
        <v>3587.6834557298002</v>
      </c>
      <c r="BB30" s="2">
        <f t="shared" si="44"/>
        <v>7272.2647200000001</v>
      </c>
      <c r="BC30" s="12">
        <v>1</v>
      </c>
    </row>
    <row r="31" spans="1:55" x14ac:dyDescent="0.25">
      <c r="A31" s="12">
        <v>29</v>
      </c>
      <c r="B31" s="12">
        <v>27527</v>
      </c>
      <c r="C31" s="12">
        <v>41220</v>
      </c>
      <c r="D31" s="12" t="s">
        <v>157</v>
      </c>
      <c r="E31" s="12">
        <v>2</v>
      </c>
      <c r="F31" s="12">
        <v>513</v>
      </c>
      <c r="G31" s="12">
        <v>0.49880999999999998</v>
      </c>
      <c r="H31" s="12">
        <v>13</v>
      </c>
      <c r="I31" s="12" t="s">
        <v>158</v>
      </c>
      <c r="J31" s="12">
        <v>1507</v>
      </c>
      <c r="K31" s="12">
        <v>0.99761999999999995</v>
      </c>
      <c r="L31" s="12">
        <v>630.29773</v>
      </c>
      <c r="M31" s="12">
        <v>3.8019999999999998E-2</v>
      </c>
      <c r="N31" s="12">
        <v>780.65990999999997</v>
      </c>
      <c r="O31" s="12">
        <v>37.950000000000003</v>
      </c>
      <c r="P31" s="12">
        <v>514.19890999999996</v>
      </c>
      <c r="Q31" s="12">
        <v>8.5300000000000001E-2</v>
      </c>
      <c r="R31" s="12">
        <v>1119.4068600000001</v>
      </c>
      <c r="S31" s="12">
        <v>37.76</v>
      </c>
      <c r="T31" s="12">
        <v>336.65465999999998</v>
      </c>
      <c r="U31" s="12">
        <v>3.7229999999999999E-2</v>
      </c>
      <c r="V31" s="12">
        <v>982.66913</v>
      </c>
      <c r="W31" s="12">
        <v>37.950000000000003</v>
      </c>
      <c r="X31" s="12">
        <v>118.29469</v>
      </c>
      <c r="Y31" s="12">
        <v>2.6169999999999999E-2</v>
      </c>
      <c r="Z31" s="12">
        <v>701.10991999999999</v>
      </c>
      <c r="AA31" s="12">
        <v>37.950000000000003</v>
      </c>
      <c r="AB31" s="12">
        <v>1599.44604</v>
      </c>
      <c r="AC31" s="12">
        <v>797.81964000000005</v>
      </c>
      <c r="AD31" s="12">
        <v>3583.8456999999999</v>
      </c>
      <c r="AE31" s="12">
        <v>21.056920000000002</v>
      </c>
      <c r="AF31" s="12">
        <v>40.5</v>
      </c>
      <c r="AM31" s="5">
        <f t="shared" si="29"/>
        <v>0.49880999999999998</v>
      </c>
      <c r="AN31" s="13">
        <f t="shared" si="30"/>
        <v>40.5</v>
      </c>
      <c r="AO31" s="13">
        <f t="shared" si="31"/>
        <v>20.201805</v>
      </c>
      <c r="AP31" s="10">
        <f t="shared" si="32"/>
        <v>4521</v>
      </c>
      <c r="AQ31" s="7">
        <f t="shared" si="33"/>
        <v>59.0065743189</v>
      </c>
      <c r="AR31" s="7">
        <f t="shared" si="34"/>
        <v>2255.1200100000001</v>
      </c>
      <c r="AS31" s="7">
        <f t="shared" si="35"/>
        <v>18.9298395</v>
      </c>
      <c r="AT31" s="12">
        <f t="shared" si="36"/>
        <v>6028</v>
      </c>
      <c r="AU31" s="7">
        <f t="shared" si="37"/>
        <v>256.48755829709995</v>
      </c>
      <c r="AV31" s="7">
        <f t="shared" si="38"/>
        <v>3006.8266799999997</v>
      </c>
      <c r="AW31" s="7">
        <f t="shared" si="39"/>
        <v>18.835065599999997</v>
      </c>
      <c r="AX31" s="7">
        <f t="shared" si="40"/>
        <v>18.9298395</v>
      </c>
      <c r="AY31" s="7">
        <f t="shared" si="41"/>
        <v>18.9298395</v>
      </c>
      <c r="AZ31" s="10">
        <f t="shared" si="42"/>
        <v>36168</v>
      </c>
      <c r="BA31" s="2">
        <f t="shared" si="43"/>
        <v>797.81967921239993</v>
      </c>
      <c r="BB31" s="2">
        <f t="shared" si="44"/>
        <v>18040.960080000001</v>
      </c>
      <c r="BC31" s="12">
        <v>1</v>
      </c>
    </row>
    <row r="32" spans="1:55" x14ac:dyDescent="0.25">
      <c r="A32" s="12">
        <v>30</v>
      </c>
      <c r="B32" s="12">
        <v>27529</v>
      </c>
      <c r="C32" s="12">
        <v>28003</v>
      </c>
      <c r="D32" s="12" t="s">
        <v>159</v>
      </c>
      <c r="E32" s="12">
        <v>1</v>
      </c>
      <c r="F32" s="12">
        <v>513</v>
      </c>
      <c r="G32" s="12">
        <v>0.2273</v>
      </c>
      <c r="H32" s="12">
        <v>13</v>
      </c>
      <c r="I32" s="12" t="s">
        <v>108</v>
      </c>
      <c r="J32" s="12">
        <v>791</v>
      </c>
      <c r="K32" s="12">
        <v>0.2273</v>
      </c>
      <c r="L32" s="12">
        <v>278.65390000000002</v>
      </c>
      <c r="M32" s="12">
        <v>3.2030000000000003E-2</v>
      </c>
      <c r="N32" s="12">
        <v>594.95349999999996</v>
      </c>
      <c r="O32" s="12">
        <v>23.08</v>
      </c>
      <c r="P32" s="12">
        <v>969.96820000000002</v>
      </c>
      <c r="Q32" s="12">
        <v>0.30656</v>
      </c>
      <c r="R32" s="12">
        <v>3444.9204100000002</v>
      </c>
      <c r="S32" s="12">
        <v>22.16</v>
      </c>
      <c r="T32" s="12">
        <v>1207.4442100000001</v>
      </c>
      <c r="U32" s="12">
        <v>0.25441000000000003</v>
      </c>
      <c r="V32" s="12">
        <v>2998.2497600000002</v>
      </c>
      <c r="W32" s="12">
        <v>22.86</v>
      </c>
      <c r="X32" s="12">
        <v>960.79681000000005</v>
      </c>
      <c r="Y32" s="12">
        <v>0.40489000000000003</v>
      </c>
      <c r="Z32" s="12">
        <v>1621.6010699999999</v>
      </c>
      <c r="AA32" s="12">
        <v>22.18</v>
      </c>
      <c r="AB32" s="12">
        <v>3416.8630400000002</v>
      </c>
      <c r="AC32" s="12">
        <v>776.65301999999997</v>
      </c>
      <c r="AD32" s="12">
        <v>8659.7246099999993</v>
      </c>
      <c r="AE32" s="12">
        <v>34.545459999999999</v>
      </c>
      <c r="AF32" s="12">
        <v>25.5</v>
      </c>
      <c r="AM32" s="5">
        <f t="shared" si="29"/>
        <v>0.2273</v>
      </c>
      <c r="AN32" s="13">
        <f t="shared" si="30"/>
        <v>25.5</v>
      </c>
      <c r="AO32" s="13">
        <f t="shared" si="31"/>
        <v>5.7961499999999999</v>
      </c>
      <c r="AP32" s="10">
        <f t="shared" si="32"/>
        <v>2373</v>
      </c>
      <c r="AQ32" s="7">
        <f t="shared" si="33"/>
        <v>218.38911491300001</v>
      </c>
      <c r="AR32" s="7">
        <f t="shared" si="34"/>
        <v>539.38289999999995</v>
      </c>
      <c r="AS32" s="7">
        <f t="shared" si="35"/>
        <v>5.0415140000000003</v>
      </c>
      <c r="AT32" s="12">
        <f t="shared" si="36"/>
        <v>3164</v>
      </c>
      <c r="AU32" s="7">
        <f t="shared" si="37"/>
        <v>220.47377186</v>
      </c>
      <c r="AV32" s="7">
        <f t="shared" si="38"/>
        <v>719.17719999999997</v>
      </c>
      <c r="AW32" s="7">
        <f t="shared" si="39"/>
        <v>5.0369679999999999</v>
      </c>
      <c r="AX32" s="7">
        <f t="shared" si="40"/>
        <v>5.196078</v>
      </c>
      <c r="AY32" s="7">
        <f t="shared" si="41"/>
        <v>5.2460839999999997</v>
      </c>
      <c r="AZ32" s="10">
        <f t="shared" si="42"/>
        <v>18984</v>
      </c>
      <c r="BA32" s="2">
        <f t="shared" si="43"/>
        <v>776.65296899200007</v>
      </c>
      <c r="BB32" s="2">
        <f t="shared" si="44"/>
        <v>4315.0631999999996</v>
      </c>
      <c r="BC32" s="12">
        <v>1</v>
      </c>
    </row>
    <row r="33" spans="1:55" x14ac:dyDescent="0.25">
      <c r="A33" s="12">
        <v>31</v>
      </c>
      <c r="B33" s="12">
        <v>27529</v>
      </c>
      <c r="C33" s="12">
        <v>28046</v>
      </c>
      <c r="D33" s="12" t="s">
        <v>160</v>
      </c>
      <c r="E33" s="12">
        <v>1</v>
      </c>
      <c r="F33" s="12">
        <v>513</v>
      </c>
      <c r="G33" s="12">
        <v>0.48485</v>
      </c>
      <c r="H33" s="12">
        <v>13</v>
      </c>
      <c r="I33" s="12" t="s">
        <v>108</v>
      </c>
      <c r="J33" s="12">
        <v>791</v>
      </c>
      <c r="K33" s="12">
        <v>0.48485</v>
      </c>
      <c r="L33" s="12">
        <v>295.30160000000001</v>
      </c>
      <c r="M33" s="12">
        <v>3.3939999999999998E-2</v>
      </c>
      <c r="N33" s="12">
        <v>608.49890000000005</v>
      </c>
      <c r="O33" s="12">
        <v>24.53</v>
      </c>
      <c r="P33" s="12">
        <v>1941.42139</v>
      </c>
      <c r="Q33" s="12">
        <v>0.61360000000000003</v>
      </c>
      <c r="R33" s="12">
        <v>3010.8347199999998</v>
      </c>
      <c r="S33" s="12">
        <v>18.27</v>
      </c>
      <c r="T33" s="12">
        <v>960.99639999999999</v>
      </c>
      <c r="U33" s="12">
        <v>0.20249</v>
      </c>
      <c r="V33" s="12">
        <v>2306.5739699999999</v>
      </c>
      <c r="W33" s="12">
        <v>24.44</v>
      </c>
      <c r="X33" s="12">
        <v>329.24770999999998</v>
      </c>
      <c r="Y33" s="12">
        <v>0.13875000000000001</v>
      </c>
      <c r="Z33" s="12">
        <v>1330.7976100000001</v>
      </c>
      <c r="AA33" s="12">
        <v>24.44</v>
      </c>
      <c r="AB33" s="12">
        <v>3526.96704</v>
      </c>
      <c r="AC33" s="12">
        <v>1710.0499299999999</v>
      </c>
      <c r="AD33" s="12">
        <v>7256.7050799999997</v>
      </c>
      <c r="AE33" s="12">
        <v>82.954679999999996</v>
      </c>
      <c r="AF33" s="12">
        <v>25.5</v>
      </c>
      <c r="AM33" s="5">
        <f t="shared" si="29"/>
        <v>0.48485</v>
      </c>
      <c r="AN33" s="13">
        <f t="shared" si="30"/>
        <v>25.5</v>
      </c>
      <c r="AO33" s="13">
        <f t="shared" si="31"/>
        <v>12.363675000000001</v>
      </c>
      <c r="AP33" s="10">
        <f t="shared" si="32"/>
        <v>2373</v>
      </c>
      <c r="AQ33" s="7">
        <f t="shared" si="33"/>
        <v>159.6357521935</v>
      </c>
      <c r="AR33" s="7">
        <f t="shared" si="34"/>
        <v>1150.5490500000001</v>
      </c>
      <c r="AS33" s="7">
        <f t="shared" si="35"/>
        <v>11.849734000000002</v>
      </c>
      <c r="AT33" s="12">
        <f t="shared" si="36"/>
        <v>3164</v>
      </c>
      <c r="AU33" s="7">
        <f t="shared" si="37"/>
        <v>941.29816094149999</v>
      </c>
      <c r="AV33" s="7">
        <f t="shared" si="38"/>
        <v>1534.0654</v>
      </c>
      <c r="AW33" s="7">
        <f t="shared" si="39"/>
        <v>8.8582094999999992</v>
      </c>
      <c r="AX33" s="7">
        <f t="shared" si="40"/>
        <v>11.849734000000002</v>
      </c>
      <c r="AY33" s="7">
        <f t="shared" si="41"/>
        <v>11.893370500000001</v>
      </c>
      <c r="AZ33" s="10">
        <f t="shared" si="42"/>
        <v>18984</v>
      </c>
      <c r="BA33" s="2">
        <f t="shared" si="43"/>
        <v>1710.0499693439999</v>
      </c>
      <c r="BB33" s="2">
        <f t="shared" si="44"/>
        <v>9204.3924000000006</v>
      </c>
      <c r="BC33" s="12">
        <v>1</v>
      </c>
    </row>
    <row r="34" spans="1:55" x14ac:dyDescent="0.25">
      <c r="A34" s="12">
        <v>32</v>
      </c>
      <c r="B34" s="12">
        <v>27535</v>
      </c>
      <c r="C34" s="12">
        <v>28841</v>
      </c>
      <c r="D34" s="12" t="s">
        <v>102</v>
      </c>
      <c r="E34" s="12">
        <v>2</v>
      </c>
      <c r="F34" s="12">
        <v>510</v>
      </c>
      <c r="G34" s="12">
        <v>0.60726999999999998</v>
      </c>
      <c r="H34" s="12">
        <v>10</v>
      </c>
      <c r="I34" s="12" t="s">
        <v>83</v>
      </c>
      <c r="J34" s="12">
        <v>1701</v>
      </c>
      <c r="K34" s="12">
        <v>1.21454</v>
      </c>
      <c r="L34" s="12">
        <v>4552.7997999999998</v>
      </c>
      <c r="M34" s="12">
        <v>0.24332000000000001</v>
      </c>
      <c r="N34" s="12">
        <v>6007.8115200000002</v>
      </c>
      <c r="O34" s="12">
        <v>32.979999999999997</v>
      </c>
      <c r="P34" s="12">
        <v>4795.7993200000001</v>
      </c>
      <c r="Q34" s="12">
        <v>0.70484999999999998</v>
      </c>
      <c r="R34" s="12">
        <v>7777.0083000000004</v>
      </c>
      <c r="S34" s="12">
        <v>22.13</v>
      </c>
      <c r="T34" s="12">
        <v>5882.7988299999997</v>
      </c>
      <c r="U34" s="12">
        <v>0.57640999999999998</v>
      </c>
      <c r="V34" s="12">
        <v>9387.0439499999993</v>
      </c>
      <c r="W34" s="12">
        <v>32.64</v>
      </c>
      <c r="X34" s="12">
        <v>2238.2229000000002</v>
      </c>
      <c r="Y34" s="12">
        <v>0.43861</v>
      </c>
      <c r="Z34" s="12">
        <v>3806.1608900000001</v>
      </c>
      <c r="AA34" s="12">
        <v>32.28</v>
      </c>
      <c r="AB34" s="12">
        <v>17469.621090000001</v>
      </c>
      <c r="AC34" s="12">
        <v>10608.77637</v>
      </c>
      <c r="AD34" s="12">
        <v>26978.025389999999</v>
      </c>
      <c r="AE34" s="12">
        <v>366.99038999999999</v>
      </c>
      <c r="AF34" s="12">
        <v>34</v>
      </c>
      <c r="AM34" s="5">
        <f t="shared" si="29"/>
        <v>0.60726999999999998</v>
      </c>
      <c r="AN34" s="13">
        <f t="shared" si="30"/>
        <v>34</v>
      </c>
      <c r="AO34" s="13">
        <f t="shared" si="31"/>
        <v>20.647179999999999</v>
      </c>
      <c r="AP34" s="10">
        <f t="shared" si="32"/>
        <v>5103</v>
      </c>
      <c r="AQ34" s="7">
        <f t="shared" si="33"/>
        <v>1359.2056204830001</v>
      </c>
      <c r="AR34" s="7">
        <f t="shared" si="34"/>
        <v>3098.8988099999997</v>
      </c>
      <c r="AS34" s="7">
        <f t="shared" si="35"/>
        <v>19.602675600000001</v>
      </c>
      <c r="AT34" s="12">
        <f t="shared" si="36"/>
        <v>6804</v>
      </c>
      <c r="AU34" s="7">
        <f t="shared" si="37"/>
        <v>2912.3450530564</v>
      </c>
      <c r="AV34" s="7">
        <f t="shared" si="38"/>
        <v>4131.8650799999996</v>
      </c>
      <c r="AW34" s="7">
        <f t="shared" si="39"/>
        <v>13.438885099999998</v>
      </c>
      <c r="AX34" s="7">
        <f t="shared" si="40"/>
        <v>19.821292799999998</v>
      </c>
      <c r="AY34" s="7">
        <f t="shared" si="41"/>
        <v>20.027764599999998</v>
      </c>
      <c r="AZ34" s="10">
        <f t="shared" si="42"/>
        <v>40824</v>
      </c>
      <c r="BA34" s="2">
        <f t="shared" si="43"/>
        <v>10608.7767993243</v>
      </c>
      <c r="BB34" s="2">
        <f t="shared" si="44"/>
        <v>24791.190479999997</v>
      </c>
      <c r="BC34" s="12">
        <v>1</v>
      </c>
    </row>
    <row r="35" spans="1:55" x14ac:dyDescent="0.25">
      <c r="A35" s="12">
        <v>33</v>
      </c>
      <c r="B35" s="12">
        <v>27535</v>
      </c>
      <c r="C35" s="12">
        <v>41229</v>
      </c>
      <c r="D35" s="12" t="s">
        <v>103</v>
      </c>
      <c r="E35" s="12">
        <v>2</v>
      </c>
      <c r="F35" s="12">
        <v>511</v>
      </c>
      <c r="G35" s="12">
        <v>0.32941999999999999</v>
      </c>
      <c r="H35" s="12">
        <v>11</v>
      </c>
      <c r="I35" s="12" t="s">
        <v>83</v>
      </c>
      <c r="J35" s="12">
        <v>1551</v>
      </c>
      <c r="K35" s="12">
        <v>0.65883999999999998</v>
      </c>
      <c r="L35" s="12">
        <v>1252.3218999999999</v>
      </c>
      <c r="M35" s="12">
        <v>7.3400000000000007E-2</v>
      </c>
      <c r="N35" s="12">
        <v>1920.5802000000001</v>
      </c>
      <c r="O35" s="12">
        <v>32.32</v>
      </c>
      <c r="P35" s="12">
        <v>2706.0397899999998</v>
      </c>
      <c r="Q35" s="12">
        <v>0.43618000000000001</v>
      </c>
      <c r="R35" s="12">
        <v>3750.2055700000001</v>
      </c>
      <c r="S35" s="12">
        <v>27.69</v>
      </c>
      <c r="T35" s="12">
        <v>2254.3398400000001</v>
      </c>
      <c r="U35" s="12">
        <v>0.24224999999999999</v>
      </c>
      <c r="V35" s="12">
        <v>3386.9633800000001</v>
      </c>
      <c r="W35" s="12">
        <v>32.159999999999997</v>
      </c>
      <c r="X35" s="12">
        <v>851.02795000000003</v>
      </c>
      <c r="Y35" s="12">
        <v>0.18290000000000001</v>
      </c>
      <c r="Z35" s="12">
        <v>2014.67175</v>
      </c>
      <c r="AA35" s="12">
        <v>32.119999999999997</v>
      </c>
      <c r="AB35" s="12">
        <v>7063.7294899999997</v>
      </c>
      <c r="AC35" s="12">
        <v>2326.9338400000001</v>
      </c>
      <c r="AD35" s="12">
        <v>11072.420899999999</v>
      </c>
      <c r="AE35" s="12">
        <v>76.776840000000007</v>
      </c>
      <c r="AF35" s="12">
        <v>34</v>
      </c>
      <c r="AM35" s="5">
        <f t="shared" si="29"/>
        <v>0.32941999999999999</v>
      </c>
      <c r="AN35" s="13">
        <f t="shared" si="30"/>
        <v>34</v>
      </c>
      <c r="AO35" s="13">
        <f t="shared" si="31"/>
        <v>11.200279999999999</v>
      </c>
      <c r="AP35" s="10">
        <f t="shared" si="32"/>
        <v>4653</v>
      </c>
      <c r="AQ35" s="7">
        <f t="shared" si="33"/>
        <v>280.34562728899999</v>
      </c>
      <c r="AR35" s="7">
        <f t="shared" si="34"/>
        <v>1532.79126</v>
      </c>
      <c r="AS35" s="7">
        <f t="shared" si="35"/>
        <v>10.580970399999998</v>
      </c>
      <c r="AT35" s="12">
        <f t="shared" si="36"/>
        <v>6204</v>
      </c>
      <c r="AU35" s="7">
        <f t="shared" si="37"/>
        <v>891.42362762179994</v>
      </c>
      <c r="AV35" s="7">
        <f t="shared" si="38"/>
        <v>2043.7216799999999</v>
      </c>
      <c r="AW35" s="7">
        <f t="shared" si="39"/>
        <v>9.1216398000000005</v>
      </c>
      <c r="AX35" s="7">
        <f t="shared" si="40"/>
        <v>10.594147199999998</v>
      </c>
      <c r="AY35" s="7">
        <f t="shared" si="41"/>
        <v>10.6468544</v>
      </c>
      <c r="AZ35" s="10">
        <f t="shared" si="42"/>
        <v>37224</v>
      </c>
      <c r="BA35" s="2">
        <f t="shared" si="43"/>
        <v>2326.9337685957998</v>
      </c>
      <c r="BB35" s="2">
        <f t="shared" si="44"/>
        <v>12262.33008</v>
      </c>
      <c r="BC35" s="12">
        <v>1</v>
      </c>
    </row>
    <row r="36" spans="1:55" x14ac:dyDescent="0.25">
      <c r="A36" s="12">
        <v>34</v>
      </c>
      <c r="B36" s="12">
        <v>27542</v>
      </c>
      <c r="C36" s="12">
        <v>27543</v>
      </c>
      <c r="D36" s="12" t="s">
        <v>104</v>
      </c>
      <c r="E36" s="12">
        <v>2</v>
      </c>
      <c r="F36" s="12">
        <v>510</v>
      </c>
      <c r="G36" s="12">
        <v>0.29104000000000002</v>
      </c>
      <c r="H36" s="12">
        <v>10</v>
      </c>
      <c r="I36" s="12" t="s">
        <v>86</v>
      </c>
      <c r="J36" s="12">
        <v>1701</v>
      </c>
      <c r="K36" s="12">
        <v>0.58208000000000004</v>
      </c>
      <c r="L36" s="12">
        <v>258.15539999999999</v>
      </c>
      <c r="M36" s="12">
        <v>1.38E-2</v>
      </c>
      <c r="N36" s="12">
        <v>1015.7831</v>
      </c>
      <c r="O36" s="12">
        <v>31.98</v>
      </c>
      <c r="P36" s="12">
        <v>985.90295000000003</v>
      </c>
      <c r="Q36" s="12">
        <v>0.1449</v>
      </c>
      <c r="R36" s="12">
        <v>2963.3330099999998</v>
      </c>
      <c r="S36" s="12">
        <v>31.67</v>
      </c>
      <c r="T36" s="12">
        <v>633.17638999999997</v>
      </c>
      <c r="U36" s="12">
        <v>6.2039999999999998E-2</v>
      </c>
      <c r="V36" s="12">
        <v>2471.7185100000002</v>
      </c>
      <c r="W36" s="12">
        <v>31.93</v>
      </c>
      <c r="X36" s="12">
        <v>297.80468999999999</v>
      </c>
      <c r="Y36" s="12">
        <v>5.8360000000000002E-2</v>
      </c>
      <c r="Z36" s="12">
        <v>964.39409999999998</v>
      </c>
      <c r="AA36" s="12">
        <v>31.91</v>
      </c>
      <c r="AB36" s="12">
        <v>2175.03955</v>
      </c>
      <c r="AC36" s="12">
        <v>633.02350000000001</v>
      </c>
      <c r="AD36" s="12">
        <v>7415.2285199999997</v>
      </c>
      <c r="AE36" s="12">
        <v>19.89715</v>
      </c>
      <c r="AF36" s="12">
        <v>34</v>
      </c>
      <c r="AM36" s="5">
        <f t="shared" si="29"/>
        <v>0.29104000000000002</v>
      </c>
      <c r="AN36" s="13">
        <f t="shared" si="30"/>
        <v>34</v>
      </c>
      <c r="AO36" s="13">
        <f t="shared" si="31"/>
        <v>9.8953600000000002</v>
      </c>
      <c r="AP36" s="10">
        <f t="shared" si="32"/>
        <v>5103</v>
      </c>
      <c r="AQ36" s="7">
        <f t="shared" si="33"/>
        <v>86.673076977600005</v>
      </c>
      <c r="AR36" s="7">
        <f t="shared" si="34"/>
        <v>1485.1771200000001</v>
      </c>
      <c r="AS36" s="7">
        <f t="shared" si="35"/>
        <v>9.2870864000000015</v>
      </c>
      <c r="AT36" s="12">
        <f t="shared" si="36"/>
        <v>6804</v>
      </c>
      <c r="AU36" s="7">
        <f t="shared" si="37"/>
        <v>286.93719456800005</v>
      </c>
      <c r="AV36" s="7">
        <f t="shared" si="38"/>
        <v>1980.2361600000002</v>
      </c>
      <c r="AW36" s="7">
        <f t="shared" si="39"/>
        <v>9.217236800000002</v>
      </c>
      <c r="AX36" s="7">
        <f t="shared" si="40"/>
        <v>9.2929072000000001</v>
      </c>
      <c r="AY36" s="7">
        <f t="shared" si="41"/>
        <v>9.3074592000000003</v>
      </c>
      <c r="AZ36" s="10">
        <f t="shared" si="42"/>
        <v>40824</v>
      </c>
      <c r="BA36" s="2">
        <f t="shared" si="43"/>
        <v>633.02351063200001</v>
      </c>
      <c r="BB36" s="2">
        <f t="shared" si="44"/>
        <v>11881.41696</v>
      </c>
      <c r="BC36" s="12">
        <v>1</v>
      </c>
    </row>
    <row r="37" spans="1:55" x14ac:dyDescent="0.25">
      <c r="A37" s="12">
        <v>35</v>
      </c>
      <c r="B37" s="12">
        <v>27542</v>
      </c>
      <c r="C37" s="12">
        <v>41224</v>
      </c>
      <c r="D37" s="12" t="s">
        <v>105</v>
      </c>
      <c r="E37" s="12">
        <v>2</v>
      </c>
      <c r="F37" s="12">
        <v>510</v>
      </c>
      <c r="G37" s="12">
        <v>0.13256000000000001</v>
      </c>
      <c r="H37" s="12">
        <v>10</v>
      </c>
      <c r="I37" s="12" t="s">
        <v>86</v>
      </c>
      <c r="J37" s="12">
        <v>1701</v>
      </c>
      <c r="K37" s="12">
        <v>0.26512000000000002</v>
      </c>
      <c r="L37" s="12">
        <v>618.80259999999998</v>
      </c>
      <c r="M37" s="12">
        <v>3.3070000000000002E-2</v>
      </c>
      <c r="N37" s="12">
        <v>774.80899999999997</v>
      </c>
      <c r="O37" s="12">
        <v>31.66</v>
      </c>
      <c r="P37" s="12">
        <v>1656.9099100000001</v>
      </c>
      <c r="Q37" s="12">
        <v>0.24351999999999999</v>
      </c>
      <c r="R37" s="12">
        <v>2431.88843</v>
      </c>
      <c r="S37" s="12">
        <v>30.92</v>
      </c>
      <c r="T37" s="12">
        <v>1401.83618</v>
      </c>
      <c r="U37" s="12">
        <v>0.13735</v>
      </c>
      <c r="V37" s="12">
        <v>1803.0753199999999</v>
      </c>
      <c r="W37" s="12">
        <v>31.54</v>
      </c>
      <c r="X37" s="12">
        <v>469.22244000000001</v>
      </c>
      <c r="Y37" s="12">
        <v>9.1950000000000004E-2</v>
      </c>
      <c r="Z37" s="12">
        <v>701.04791</v>
      </c>
      <c r="AA37" s="12">
        <v>31.54</v>
      </c>
      <c r="AB37" s="12">
        <v>4146.7709999999997</v>
      </c>
      <c r="AC37" s="12">
        <v>549.68993999999998</v>
      </c>
      <c r="AD37" s="12">
        <v>5710.8208000000004</v>
      </c>
      <c r="AE37" s="12">
        <v>17.558119999999999</v>
      </c>
      <c r="AF37" s="12">
        <v>34</v>
      </c>
      <c r="AM37" s="5">
        <f t="shared" si="29"/>
        <v>0.13256000000000001</v>
      </c>
      <c r="AN37" s="13">
        <f t="shared" si="30"/>
        <v>34</v>
      </c>
      <c r="AO37" s="13">
        <f t="shared" si="31"/>
        <v>4.5070399999999999</v>
      </c>
      <c r="AP37" s="10">
        <f t="shared" si="32"/>
        <v>5103</v>
      </c>
      <c r="AQ37" s="7">
        <f t="shared" si="33"/>
        <v>62.200126646400008</v>
      </c>
      <c r="AR37" s="7">
        <f t="shared" si="34"/>
        <v>676.45368000000008</v>
      </c>
      <c r="AS37" s="7">
        <f t="shared" si="35"/>
        <v>4.1809424000000002</v>
      </c>
      <c r="AT37" s="12">
        <f t="shared" si="36"/>
        <v>6804</v>
      </c>
      <c r="AU37" s="7">
        <f t="shared" si="37"/>
        <v>219.63997766960003</v>
      </c>
      <c r="AV37" s="7">
        <f t="shared" si="38"/>
        <v>901.93824000000006</v>
      </c>
      <c r="AW37" s="7">
        <f t="shared" si="39"/>
        <v>4.0987552000000003</v>
      </c>
      <c r="AX37" s="7">
        <f t="shared" si="40"/>
        <v>4.1809424000000002</v>
      </c>
      <c r="AY37" s="7">
        <f t="shared" si="41"/>
        <v>4.1968496000000002</v>
      </c>
      <c r="AZ37" s="10">
        <f t="shared" si="42"/>
        <v>40824</v>
      </c>
      <c r="BA37" s="2">
        <f t="shared" si="43"/>
        <v>549.69596376000004</v>
      </c>
      <c r="BB37" s="2">
        <f t="shared" si="44"/>
        <v>5411.6294400000006</v>
      </c>
      <c r="BC37" s="12">
        <v>1</v>
      </c>
    </row>
    <row r="38" spans="1:55" x14ac:dyDescent="0.25">
      <c r="A38" s="12">
        <v>36</v>
      </c>
      <c r="B38" s="12">
        <v>27543</v>
      </c>
      <c r="C38" s="12">
        <v>27542</v>
      </c>
      <c r="D38" s="12" t="s">
        <v>104</v>
      </c>
      <c r="E38" s="12">
        <v>2</v>
      </c>
      <c r="F38" s="12">
        <v>510</v>
      </c>
      <c r="G38" s="12">
        <v>0.29104000000000002</v>
      </c>
      <c r="H38" s="12">
        <v>10</v>
      </c>
      <c r="I38" s="12" t="s">
        <v>86</v>
      </c>
      <c r="J38" s="12">
        <v>1701</v>
      </c>
      <c r="K38" s="12">
        <v>0.58208000000000004</v>
      </c>
      <c r="L38" s="12">
        <v>757.6277</v>
      </c>
      <c r="M38" s="12">
        <v>4.0489999999999998E-2</v>
      </c>
      <c r="N38" s="12">
        <v>1015.7831</v>
      </c>
      <c r="O38" s="12">
        <v>31.95</v>
      </c>
      <c r="P38" s="12">
        <v>1977.4300499999999</v>
      </c>
      <c r="Q38" s="12">
        <v>0.29063</v>
      </c>
      <c r="R38" s="12">
        <v>2963.3330099999998</v>
      </c>
      <c r="S38" s="12">
        <v>31.05</v>
      </c>
      <c r="T38" s="12">
        <v>1838.54224</v>
      </c>
      <c r="U38" s="12">
        <v>0.18013999999999999</v>
      </c>
      <c r="V38" s="12">
        <v>2471.7185100000002</v>
      </c>
      <c r="W38" s="12">
        <v>31.81</v>
      </c>
      <c r="X38" s="12">
        <v>666.58947999999998</v>
      </c>
      <c r="Y38" s="12">
        <v>0.13063</v>
      </c>
      <c r="Z38" s="12">
        <v>964.39409999999998</v>
      </c>
      <c r="AA38" s="12">
        <v>31.79</v>
      </c>
      <c r="AB38" s="12">
        <v>5240.1894499999999</v>
      </c>
      <c r="AC38" s="12">
        <v>1525.10474</v>
      </c>
      <c r="AD38" s="12">
        <v>7415.2285199999997</v>
      </c>
      <c r="AE38" s="12">
        <v>48.360489999999999</v>
      </c>
      <c r="AF38" s="12">
        <v>34</v>
      </c>
      <c r="AM38" s="5">
        <f t="shared" si="29"/>
        <v>0.29104000000000002</v>
      </c>
      <c r="AN38" s="13">
        <f t="shared" si="30"/>
        <v>34</v>
      </c>
      <c r="AO38" s="13">
        <f t="shared" si="31"/>
        <v>9.8953600000000002</v>
      </c>
      <c r="AP38" s="10">
        <f t="shared" si="32"/>
        <v>5103</v>
      </c>
      <c r="AQ38" s="7">
        <f t="shared" si="33"/>
        <v>194.00420225920001</v>
      </c>
      <c r="AR38" s="7">
        <f t="shared" si="34"/>
        <v>1485.1771200000001</v>
      </c>
      <c r="AS38" s="7">
        <f t="shared" si="35"/>
        <v>9.2521616000000009</v>
      </c>
      <c r="AT38" s="12">
        <f t="shared" si="36"/>
        <v>6804</v>
      </c>
      <c r="AU38" s="7">
        <f t="shared" si="37"/>
        <v>575.51124175200005</v>
      </c>
      <c r="AV38" s="7">
        <f t="shared" si="38"/>
        <v>1980.2361600000002</v>
      </c>
      <c r="AW38" s="7">
        <f t="shared" si="39"/>
        <v>9.0367920000000002</v>
      </c>
      <c r="AX38" s="7">
        <f t="shared" si="40"/>
        <v>9.2579823999999995</v>
      </c>
      <c r="AY38" s="7">
        <f t="shared" si="41"/>
        <v>9.2987280000000005</v>
      </c>
      <c r="AZ38" s="10">
        <f t="shared" si="42"/>
        <v>40824</v>
      </c>
      <c r="BA38" s="2">
        <f t="shared" si="43"/>
        <v>1525.104737528</v>
      </c>
      <c r="BB38" s="2">
        <f t="shared" si="44"/>
        <v>11881.41696</v>
      </c>
      <c r="BC38" s="12">
        <v>1</v>
      </c>
    </row>
    <row r="39" spans="1:55" x14ac:dyDescent="0.25">
      <c r="A39" s="12">
        <v>37</v>
      </c>
      <c r="B39" s="12">
        <v>27543</v>
      </c>
      <c r="C39" s="12">
        <v>27544</v>
      </c>
      <c r="D39" s="12" t="s">
        <v>106</v>
      </c>
      <c r="E39" s="12">
        <v>2</v>
      </c>
      <c r="F39" s="12">
        <v>511</v>
      </c>
      <c r="G39" s="12">
        <v>0.42360999999999999</v>
      </c>
      <c r="H39" s="12">
        <v>11</v>
      </c>
      <c r="I39" s="12" t="s">
        <v>86</v>
      </c>
      <c r="J39" s="12">
        <v>1551</v>
      </c>
      <c r="K39" s="12">
        <v>0.84721999999999997</v>
      </c>
      <c r="L39" s="12">
        <v>476.95460000000003</v>
      </c>
      <c r="M39" s="12">
        <v>2.7959999999999999E-2</v>
      </c>
      <c r="N39" s="12">
        <v>1504.5297</v>
      </c>
      <c r="O39" s="12">
        <v>32.76</v>
      </c>
      <c r="P39" s="12">
        <v>1193.8033399999999</v>
      </c>
      <c r="Q39" s="12">
        <v>0.19242000000000001</v>
      </c>
      <c r="R39" s="12">
        <v>3728.4506799999999</v>
      </c>
      <c r="S39" s="12">
        <v>32.450000000000003</v>
      </c>
      <c r="T39" s="12">
        <v>1063.2961399999999</v>
      </c>
      <c r="U39" s="12">
        <v>0.11426</v>
      </c>
      <c r="V39" s="12">
        <v>3570.0644499999999</v>
      </c>
      <c r="W39" s="12">
        <v>32.700000000000003</v>
      </c>
      <c r="X39" s="12">
        <v>490.76110999999997</v>
      </c>
      <c r="Y39" s="12">
        <v>0.10546999999999999</v>
      </c>
      <c r="Z39" s="12">
        <v>1391.58386</v>
      </c>
      <c r="AA39" s="12">
        <v>32.67</v>
      </c>
      <c r="AB39" s="12">
        <v>3224.8151899999998</v>
      </c>
      <c r="AC39" s="12">
        <v>1366.06396</v>
      </c>
      <c r="AD39" s="12">
        <v>10194.628909999999</v>
      </c>
      <c r="AE39" s="12">
        <v>41.889319999999998</v>
      </c>
      <c r="AF39" s="12">
        <v>34</v>
      </c>
      <c r="AM39" s="5">
        <f t="shared" si="29"/>
        <v>0.42360999999999999</v>
      </c>
      <c r="AN39" s="13">
        <f t="shared" si="30"/>
        <v>34</v>
      </c>
      <c r="AO39" s="13">
        <f t="shared" si="31"/>
        <v>14.40274</v>
      </c>
      <c r="AP39" s="10">
        <f t="shared" si="32"/>
        <v>4653</v>
      </c>
      <c r="AQ39" s="7">
        <f t="shared" si="33"/>
        <v>207.89131380709998</v>
      </c>
      <c r="AR39" s="7">
        <f t="shared" si="34"/>
        <v>1971.0573299999999</v>
      </c>
      <c r="AS39" s="7">
        <f t="shared" si="35"/>
        <v>13.839338700000001</v>
      </c>
      <c r="AT39" s="12">
        <f t="shared" si="36"/>
        <v>6204</v>
      </c>
      <c r="AU39" s="7">
        <f t="shared" si="37"/>
        <v>505.70703285739995</v>
      </c>
      <c r="AV39" s="7">
        <f t="shared" si="38"/>
        <v>2628.0764399999998</v>
      </c>
      <c r="AW39" s="7">
        <f t="shared" si="39"/>
        <v>13.746144500000002</v>
      </c>
      <c r="AX39" s="7">
        <f t="shared" si="40"/>
        <v>13.852047000000001</v>
      </c>
      <c r="AY39" s="7">
        <f t="shared" si="41"/>
        <v>13.877463599999999</v>
      </c>
      <c r="AZ39" s="10">
        <f t="shared" si="42"/>
        <v>37224</v>
      </c>
      <c r="BA39" s="2">
        <f t="shared" si="43"/>
        <v>1366.0639626358998</v>
      </c>
      <c r="BB39" s="2">
        <f t="shared" si="44"/>
        <v>15768.458639999999</v>
      </c>
      <c r="BC39" s="12">
        <v>1</v>
      </c>
    </row>
    <row r="40" spans="1:55" x14ac:dyDescent="0.25">
      <c r="A40" s="12">
        <v>38</v>
      </c>
      <c r="B40" s="12">
        <v>27544</v>
      </c>
      <c r="C40" s="12">
        <v>27543</v>
      </c>
      <c r="D40" s="12" t="s">
        <v>106</v>
      </c>
      <c r="E40" s="12">
        <v>2</v>
      </c>
      <c r="F40" s="12">
        <v>511</v>
      </c>
      <c r="G40" s="12">
        <v>0.42360999999999999</v>
      </c>
      <c r="H40" s="12">
        <v>11</v>
      </c>
      <c r="I40" s="12" t="s">
        <v>86</v>
      </c>
      <c r="J40" s="12">
        <v>1551</v>
      </c>
      <c r="K40" s="12">
        <v>0.84721999999999997</v>
      </c>
      <c r="L40" s="12">
        <v>1027.5751</v>
      </c>
      <c r="M40" s="12">
        <v>6.0229999999999999E-2</v>
      </c>
      <c r="N40" s="12">
        <v>1504.5297</v>
      </c>
      <c r="O40" s="12">
        <v>32.74</v>
      </c>
      <c r="P40" s="12">
        <v>2534.6474600000001</v>
      </c>
      <c r="Q40" s="12">
        <v>0.40855000000000002</v>
      </c>
      <c r="R40" s="12">
        <v>3728.4506799999999</v>
      </c>
      <c r="S40" s="12">
        <v>29.86</v>
      </c>
      <c r="T40" s="12">
        <v>2506.7683099999999</v>
      </c>
      <c r="U40" s="12">
        <v>0.26937</v>
      </c>
      <c r="V40" s="12">
        <v>3570.0644499999999</v>
      </c>
      <c r="W40" s="12">
        <v>32.57</v>
      </c>
      <c r="X40" s="12">
        <v>900.82275000000004</v>
      </c>
      <c r="Y40" s="12">
        <v>0.19359999999999999</v>
      </c>
      <c r="Z40" s="12">
        <v>1391.58386</v>
      </c>
      <c r="AA40" s="12">
        <v>32.549999999999997</v>
      </c>
      <c r="AB40" s="12">
        <v>6969.8134799999998</v>
      </c>
      <c r="AC40" s="12">
        <v>2952.4826699999999</v>
      </c>
      <c r="AD40" s="12">
        <v>10194.628909999999</v>
      </c>
      <c r="AE40" s="12">
        <v>93.580070000000006</v>
      </c>
      <c r="AF40" s="12">
        <v>34</v>
      </c>
      <c r="AM40" s="5">
        <f t="shared" si="29"/>
        <v>0.42360999999999999</v>
      </c>
      <c r="AN40" s="13">
        <f t="shared" si="30"/>
        <v>34</v>
      </c>
      <c r="AO40" s="13">
        <f t="shared" si="31"/>
        <v>14.40274</v>
      </c>
      <c r="AP40" s="10">
        <f t="shared" si="32"/>
        <v>4653</v>
      </c>
      <c r="AQ40" s="7">
        <f t="shared" si="33"/>
        <v>381.59752512749998</v>
      </c>
      <c r="AR40" s="7">
        <f t="shared" si="34"/>
        <v>1971.0573299999999</v>
      </c>
      <c r="AS40" s="7">
        <f t="shared" si="35"/>
        <v>13.788505499999998</v>
      </c>
      <c r="AT40" s="12">
        <f t="shared" si="36"/>
        <v>6204</v>
      </c>
      <c r="AU40" s="7">
        <f t="shared" si="37"/>
        <v>1073.7020105306001</v>
      </c>
      <c r="AV40" s="7">
        <f t="shared" si="38"/>
        <v>2628.0764399999998</v>
      </c>
      <c r="AW40" s="7">
        <f t="shared" si="39"/>
        <v>12.6489946</v>
      </c>
      <c r="AX40" s="7">
        <f t="shared" si="40"/>
        <v>13.796977699999999</v>
      </c>
      <c r="AY40" s="7">
        <f t="shared" si="41"/>
        <v>13.868991400000001</v>
      </c>
      <c r="AZ40" s="10">
        <f t="shared" si="42"/>
        <v>37224</v>
      </c>
      <c r="BA40" s="2">
        <f t="shared" si="43"/>
        <v>2952.4826882627999</v>
      </c>
      <c r="BB40" s="2">
        <f t="shared" si="44"/>
        <v>15768.458639999999</v>
      </c>
      <c r="BC40" s="12">
        <v>1</v>
      </c>
    </row>
    <row r="41" spans="1:55" x14ac:dyDescent="0.25">
      <c r="A41" s="12">
        <v>39</v>
      </c>
      <c r="B41" s="12">
        <v>27544</v>
      </c>
      <c r="C41" s="12">
        <v>27545</v>
      </c>
      <c r="D41" s="12" t="s">
        <v>161</v>
      </c>
      <c r="E41" s="12">
        <v>2</v>
      </c>
      <c r="F41" s="12">
        <v>513</v>
      </c>
      <c r="G41" s="12">
        <v>0.18695000000000001</v>
      </c>
      <c r="H41" s="12">
        <v>13</v>
      </c>
      <c r="I41" s="12" t="s">
        <v>108</v>
      </c>
      <c r="J41" s="12">
        <v>1523</v>
      </c>
      <c r="K41" s="12">
        <v>0.37390000000000001</v>
      </c>
      <c r="L41" s="12">
        <v>360.58850000000001</v>
      </c>
      <c r="M41" s="12">
        <v>2.1520000000000001E-2</v>
      </c>
      <c r="N41" s="12">
        <v>914.40940000000001</v>
      </c>
      <c r="O41" s="12">
        <v>25.81</v>
      </c>
      <c r="P41" s="12">
        <v>1151.2597699999999</v>
      </c>
      <c r="Q41" s="12">
        <v>0.18898000000000001</v>
      </c>
      <c r="R41" s="12">
        <v>2878.3393599999999</v>
      </c>
      <c r="S41" s="12">
        <v>25.16</v>
      </c>
      <c r="T41" s="12">
        <v>1156.9572800000001</v>
      </c>
      <c r="U41" s="12">
        <v>0.12661</v>
      </c>
      <c r="V41" s="12">
        <v>2573.14111</v>
      </c>
      <c r="W41" s="12">
        <v>25.65</v>
      </c>
      <c r="X41" s="12">
        <v>587.35449000000006</v>
      </c>
      <c r="Y41" s="12">
        <v>0.12855</v>
      </c>
      <c r="Z41" s="12">
        <v>1462.8445999999999</v>
      </c>
      <c r="AA41" s="12">
        <v>25.55</v>
      </c>
      <c r="AB41" s="12">
        <v>3256.1599099999999</v>
      </c>
      <c r="AC41" s="12">
        <v>608.73914000000002</v>
      </c>
      <c r="AD41" s="12">
        <v>7828.7343799999999</v>
      </c>
      <c r="AE41" s="12">
        <v>23.8964</v>
      </c>
      <c r="AF41" s="12">
        <v>29.75</v>
      </c>
      <c r="AM41" s="5">
        <f t="shared" si="29"/>
        <v>0.18695000000000001</v>
      </c>
      <c r="AN41" s="13">
        <f t="shared" si="30"/>
        <v>29.75</v>
      </c>
      <c r="AO41" s="13">
        <f t="shared" si="31"/>
        <v>5.5617625000000004</v>
      </c>
      <c r="AP41" s="10">
        <f t="shared" si="32"/>
        <v>4569</v>
      </c>
      <c r="AQ41" s="7">
        <f t="shared" si="33"/>
        <v>109.80592190550001</v>
      </c>
      <c r="AR41" s="7">
        <f t="shared" si="34"/>
        <v>854.17455000000007</v>
      </c>
      <c r="AS41" s="7">
        <f t="shared" si="35"/>
        <v>4.7765725000000003</v>
      </c>
      <c r="AT41" s="12">
        <f t="shared" si="36"/>
        <v>6092</v>
      </c>
      <c r="AU41" s="7">
        <f t="shared" si="37"/>
        <v>215.22801400149999</v>
      </c>
      <c r="AV41" s="7">
        <f t="shared" si="38"/>
        <v>1138.8994</v>
      </c>
      <c r="AW41" s="7">
        <f t="shared" si="39"/>
        <v>4.7036620000000005</v>
      </c>
      <c r="AX41" s="7">
        <f t="shared" si="40"/>
        <v>4.7952674999999996</v>
      </c>
      <c r="AY41" s="7">
        <f t="shared" si="41"/>
        <v>4.8251795</v>
      </c>
      <c r="AZ41" s="10">
        <f t="shared" si="42"/>
        <v>36552</v>
      </c>
      <c r="BA41" s="2">
        <f t="shared" si="43"/>
        <v>608.73909517449999</v>
      </c>
      <c r="BB41" s="2">
        <f t="shared" si="44"/>
        <v>6833.3964000000005</v>
      </c>
      <c r="BC41" s="12">
        <v>1</v>
      </c>
    </row>
    <row r="42" spans="1:55" x14ac:dyDescent="0.25">
      <c r="A42" s="12">
        <v>40</v>
      </c>
      <c r="B42" s="12">
        <v>27544</v>
      </c>
      <c r="C42" s="12">
        <v>27997</v>
      </c>
      <c r="D42" s="12" t="s">
        <v>107</v>
      </c>
      <c r="E42" s="12">
        <v>2</v>
      </c>
      <c r="F42" s="12">
        <v>513</v>
      </c>
      <c r="G42" s="12">
        <v>7.5899999999999995E-2</v>
      </c>
      <c r="H42" s="12">
        <v>13</v>
      </c>
      <c r="I42" s="12" t="s">
        <v>108</v>
      </c>
      <c r="J42" s="12">
        <v>1523</v>
      </c>
      <c r="K42" s="12">
        <v>0.15179999999999999</v>
      </c>
      <c r="L42" s="12">
        <v>668.38</v>
      </c>
      <c r="M42" s="12">
        <v>3.9899999999999998E-2</v>
      </c>
      <c r="N42" s="12">
        <v>1182.3978</v>
      </c>
      <c r="O42" s="12">
        <v>23.83</v>
      </c>
      <c r="P42" s="12">
        <v>1690.0300299999999</v>
      </c>
      <c r="Q42" s="12">
        <v>0.27742</v>
      </c>
      <c r="R42" s="12">
        <v>3363.72046</v>
      </c>
      <c r="S42" s="12">
        <v>22.28</v>
      </c>
      <c r="T42" s="12">
        <v>1554.53918</v>
      </c>
      <c r="U42" s="12">
        <v>0.17011999999999999</v>
      </c>
      <c r="V42" s="12">
        <v>3074.5366199999999</v>
      </c>
      <c r="W42" s="12">
        <v>23.57</v>
      </c>
      <c r="X42" s="12">
        <v>837.93480999999997</v>
      </c>
      <c r="Y42" s="12">
        <v>0.18340000000000001</v>
      </c>
      <c r="Z42" s="12">
        <v>1562.21228</v>
      </c>
      <c r="AA42" s="12">
        <v>23.33</v>
      </c>
      <c r="AB42" s="12">
        <v>4750.8837899999999</v>
      </c>
      <c r="AC42" s="12">
        <v>360.59210000000002</v>
      </c>
      <c r="AD42" s="12">
        <v>9182.8671900000008</v>
      </c>
      <c r="AE42" s="12">
        <v>15.61815</v>
      </c>
      <c r="AF42" s="12">
        <v>29.75</v>
      </c>
      <c r="AM42" s="5">
        <f t="shared" si="29"/>
        <v>7.5899999999999995E-2</v>
      </c>
      <c r="AN42" s="13">
        <f t="shared" si="30"/>
        <v>29.75</v>
      </c>
      <c r="AO42" s="13">
        <f t="shared" si="31"/>
        <v>2.2580249999999999</v>
      </c>
      <c r="AP42" s="10">
        <f t="shared" si="32"/>
        <v>4569</v>
      </c>
      <c r="AQ42" s="7">
        <f t="shared" si="33"/>
        <v>63.599252078999996</v>
      </c>
      <c r="AR42" s="7">
        <f t="shared" si="34"/>
        <v>346.78709999999995</v>
      </c>
      <c r="AS42" s="7">
        <f t="shared" si="35"/>
        <v>1.7707469999999998</v>
      </c>
      <c r="AT42" s="12">
        <f t="shared" si="36"/>
        <v>6092</v>
      </c>
      <c r="AU42" s="7">
        <f t="shared" si="37"/>
        <v>128.27327927699997</v>
      </c>
      <c r="AV42" s="7">
        <f t="shared" si="38"/>
        <v>462.38279999999997</v>
      </c>
      <c r="AW42" s="7">
        <f t="shared" si="39"/>
        <v>1.691052</v>
      </c>
      <c r="AX42" s="7">
        <f t="shared" si="40"/>
        <v>1.7889629999999999</v>
      </c>
      <c r="AY42" s="7">
        <f t="shared" si="41"/>
        <v>1.8086969999999998</v>
      </c>
      <c r="AZ42" s="10">
        <f t="shared" si="42"/>
        <v>36552</v>
      </c>
      <c r="BA42" s="2">
        <f t="shared" si="43"/>
        <v>360.59207966099996</v>
      </c>
      <c r="BB42" s="2">
        <f t="shared" si="44"/>
        <v>2774.2967999999996</v>
      </c>
      <c r="BC42" s="12">
        <v>1</v>
      </c>
    </row>
    <row r="43" spans="1:55" x14ac:dyDescent="0.25">
      <c r="A43" s="12">
        <v>41</v>
      </c>
      <c r="B43" s="12">
        <v>27545</v>
      </c>
      <c r="C43" s="12">
        <v>27544</v>
      </c>
      <c r="D43" s="12" t="s">
        <v>161</v>
      </c>
      <c r="E43" s="12">
        <v>2</v>
      </c>
      <c r="F43" s="12">
        <v>513</v>
      </c>
      <c r="G43" s="12">
        <v>0.18695000000000001</v>
      </c>
      <c r="H43" s="12">
        <v>13</v>
      </c>
      <c r="I43" s="12" t="s">
        <v>108</v>
      </c>
      <c r="J43" s="12">
        <v>1523</v>
      </c>
      <c r="K43" s="12">
        <v>0.37390000000000001</v>
      </c>
      <c r="L43" s="12">
        <v>553.82090000000005</v>
      </c>
      <c r="M43" s="12">
        <v>3.3059999999999999E-2</v>
      </c>
      <c r="N43" s="12">
        <v>914.40940000000001</v>
      </c>
      <c r="O43" s="12">
        <v>25.79</v>
      </c>
      <c r="P43" s="12">
        <v>1727.0794699999999</v>
      </c>
      <c r="Q43" s="12">
        <v>0.28349999999999997</v>
      </c>
      <c r="R43" s="12">
        <v>2878.3393599999999</v>
      </c>
      <c r="S43" s="12">
        <v>24.51</v>
      </c>
      <c r="T43" s="12">
        <v>1416.1838399999999</v>
      </c>
      <c r="U43" s="12">
        <v>0.15498000000000001</v>
      </c>
      <c r="V43" s="12">
        <v>2573.14111</v>
      </c>
      <c r="W43" s="12">
        <v>25.61</v>
      </c>
      <c r="X43" s="12">
        <v>875.49005</v>
      </c>
      <c r="Y43" s="12">
        <v>0.19162000000000001</v>
      </c>
      <c r="Z43" s="12">
        <v>1462.8445999999999</v>
      </c>
      <c r="AA43" s="12">
        <v>25.37</v>
      </c>
      <c r="AB43" s="12">
        <v>4572.5742200000004</v>
      </c>
      <c r="AC43" s="12">
        <v>854.84276999999997</v>
      </c>
      <c r="AD43" s="12">
        <v>7828.7343799999999</v>
      </c>
      <c r="AE43" s="12">
        <v>33.977319999999999</v>
      </c>
      <c r="AF43" s="12">
        <v>29.75</v>
      </c>
      <c r="AM43" s="5">
        <f t="shared" si="29"/>
        <v>0.18695000000000001</v>
      </c>
      <c r="AN43" s="13">
        <f t="shared" si="30"/>
        <v>29.75</v>
      </c>
      <c r="AO43" s="13">
        <f t="shared" si="31"/>
        <v>5.5617625000000004</v>
      </c>
      <c r="AP43" s="10">
        <f t="shared" si="32"/>
        <v>4569</v>
      </c>
      <c r="AQ43" s="7">
        <f t="shared" si="33"/>
        <v>163.67286484749999</v>
      </c>
      <c r="AR43" s="7">
        <f t="shared" si="34"/>
        <v>854.17455000000007</v>
      </c>
      <c r="AS43" s="7">
        <f t="shared" si="35"/>
        <v>4.7429215000000005</v>
      </c>
      <c r="AT43" s="12">
        <f t="shared" si="36"/>
        <v>6092</v>
      </c>
      <c r="AU43" s="7">
        <f t="shared" si="37"/>
        <v>322.87750691650001</v>
      </c>
      <c r="AV43" s="7">
        <f t="shared" si="38"/>
        <v>1138.8994</v>
      </c>
      <c r="AW43" s="7">
        <f t="shared" si="39"/>
        <v>4.5821445000000001</v>
      </c>
      <c r="AX43" s="7">
        <f t="shared" si="40"/>
        <v>4.7877894999999997</v>
      </c>
      <c r="AY43" s="7">
        <f t="shared" si="41"/>
        <v>4.8214404999999996</v>
      </c>
      <c r="AZ43" s="10">
        <f t="shared" si="42"/>
        <v>36552</v>
      </c>
      <c r="BA43" s="2">
        <f t="shared" si="43"/>
        <v>854.84275042900015</v>
      </c>
      <c r="BB43" s="2">
        <f t="shared" si="44"/>
        <v>6833.3964000000005</v>
      </c>
      <c r="BC43" s="12">
        <v>1</v>
      </c>
    </row>
    <row r="44" spans="1:55" x14ac:dyDescent="0.25">
      <c r="A44" s="12">
        <v>42</v>
      </c>
      <c r="B44" s="12">
        <v>27545</v>
      </c>
      <c r="C44" s="12">
        <v>28846</v>
      </c>
      <c r="D44" s="12" t="s">
        <v>162</v>
      </c>
      <c r="E44" s="12">
        <v>2</v>
      </c>
      <c r="F44" s="12">
        <v>513</v>
      </c>
      <c r="G44" s="12">
        <v>0.24745</v>
      </c>
      <c r="H44" s="12">
        <v>13</v>
      </c>
      <c r="I44" s="12" t="s">
        <v>108</v>
      </c>
      <c r="J44" s="12">
        <v>1523</v>
      </c>
      <c r="K44" s="12">
        <v>0.49491000000000002</v>
      </c>
      <c r="L44" s="12">
        <v>459.82929999999999</v>
      </c>
      <c r="M44" s="12">
        <v>2.7449999999999999E-2</v>
      </c>
      <c r="N44" s="12">
        <v>1011.8756</v>
      </c>
      <c r="O44" s="12">
        <v>26.61</v>
      </c>
      <c r="P44" s="12">
        <v>1357.78369</v>
      </c>
      <c r="Q44" s="12">
        <v>0.22287999999999999</v>
      </c>
      <c r="R44" s="12">
        <v>2968.6997099999999</v>
      </c>
      <c r="S44" s="12">
        <v>25.93</v>
      </c>
      <c r="T44" s="12">
        <v>1222.43713</v>
      </c>
      <c r="U44" s="12">
        <v>0.13378000000000001</v>
      </c>
      <c r="V44" s="12">
        <v>2750.0878899999998</v>
      </c>
      <c r="W44" s="12">
        <v>26.48</v>
      </c>
      <c r="X44" s="12">
        <v>457.09174000000002</v>
      </c>
      <c r="Y44" s="12">
        <v>0.10004</v>
      </c>
      <c r="Z44" s="12">
        <v>1586.91138</v>
      </c>
      <c r="AA44" s="12">
        <v>26.46</v>
      </c>
      <c r="AB44" s="12">
        <v>3497.14185</v>
      </c>
      <c r="AC44" s="12">
        <v>865.38300000000004</v>
      </c>
      <c r="AD44" s="12">
        <v>8317.5742200000004</v>
      </c>
      <c r="AE44" s="12">
        <v>32.932000000000002</v>
      </c>
      <c r="AF44" s="12">
        <v>29.75</v>
      </c>
      <c r="AM44" s="5">
        <f t="shared" si="29"/>
        <v>0.24745</v>
      </c>
      <c r="AN44" s="13">
        <f t="shared" si="30"/>
        <v>29.75</v>
      </c>
      <c r="AO44" s="13">
        <f t="shared" si="31"/>
        <v>7.3616375000000005</v>
      </c>
      <c r="AP44" s="10">
        <f t="shared" si="32"/>
        <v>4569</v>
      </c>
      <c r="AQ44" s="7">
        <f t="shared" si="33"/>
        <v>113.10735106300001</v>
      </c>
      <c r="AR44" s="7">
        <f t="shared" si="34"/>
        <v>1130.59905</v>
      </c>
      <c r="AS44" s="7">
        <f t="shared" si="35"/>
        <v>6.5475270000000005</v>
      </c>
      <c r="AT44" s="12">
        <f t="shared" si="36"/>
        <v>6092</v>
      </c>
      <c r="AU44" s="7">
        <f t="shared" si="37"/>
        <v>335.98357409049999</v>
      </c>
      <c r="AV44" s="7">
        <f t="shared" si="38"/>
        <v>1507.4654</v>
      </c>
      <c r="AW44" s="7">
        <f t="shared" si="39"/>
        <v>6.4163785000000004</v>
      </c>
      <c r="AX44" s="7">
        <f t="shared" si="40"/>
        <v>6.5524760000000004</v>
      </c>
      <c r="AY44" s="7">
        <f t="shared" si="41"/>
        <v>6.5846444999999996</v>
      </c>
      <c r="AZ44" s="10">
        <f t="shared" si="42"/>
        <v>36552</v>
      </c>
      <c r="BA44" s="2">
        <f t="shared" si="43"/>
        <v>865.36775078250002</v>
      </c>
      <c r="BB44" s="2">
        <f t="shared" si="44"/>
        <v>9044.7924000000003</v>
      </c>
      <c r="BC44" s="12">
        <v>1</v>
      </c>
    </row>
    <row r="45" spans="1:55" x14ac:dyDescent="0.25">
      <c r="A45" s="12">
        <v>43</v>
      </c>
      <c r="B45" s="12">
        <v>27547</v>
      </c>
      <c r="C45" s="12">
        <v>27995</v>
      </c>
      <c r="D45" s="12" t="s">
        <v>109</v>
      </c>
      <c r="E45" s="12">
        <v>1</v>
      </c>
      <c r="F45" s="12">
        <v>513</v>
      </c>
      <c r="G45" s="12">
        <v>6.3899999999999998E-2</v>
      </c>
      <c r="H45" s="12">
        <v>13</v>
      </c>
      <c r="I45" s="12" t="s">
        <v>110</v>
      </c>
      <c r="J45" s="12">
        <v>791</v>
      </c>
      <c r="K45" s="12">
        <v>6.3899999999999998E-2</v>
      </c>
      <c r="L45" s="12">
        <v>562.47019999999998</v>
      </c>
      <c r="M45" s="12">
        <v>6.4640000000000003E-2</v>
      </c>
      <c r="N45" s="12">
        <v>899.80690000000004</v>
      </c>
      <c r="O45" s="12">
        <v>21.03</v>
      </c>
      <c r="P45" s="12">
        <v>996.34882000000005</v>
      </c>
      <c r="Q45" s="12">
        <v>0.31490000000000001</v>
      </c>
      <c r="R45" s="12">
        <v>2038.3514399999999</v>
      </c>
      <c r="S45" s="12">
        <v>19.63</v>
      </c>
      <c r="T45" s="12">
        <v>988.49585000000002</v>
      </c>
      <c r="U45" s="12">
        <v>0.20827999999999999</v>
      </c>
      <c r="V45" s="12">
        <v>2157.96216</v>
      </c>
      <c r="W45" s="12">
        <v>20.82</v>
      </c>
      <c r="X45" s="12">
        <v>470.17603000000003</v>
      </c>
      <c r="Y45" s="12">
        <v>0.19814000000000001</v>
      </c>
      <c r="Z45" s="12">
        <v>1133.3579099999999</v>
      </c>
      <c r="AA45" s="12">
        <v>20.65</v>
      </c>
      <c r="AB45" s="12">
        <v>3017.4909699999998</v>
      </c>
      <c r="AC45" s="12">
        <v>192.82137</v>
      </c>
      <c r="AD45" s="12">
        <v>6229.4785199999997</v>
      </c>
      <c r="AE45" s="12">
        <v>9.4413699999999992</v>
      </c>
      <c r="AF45" s="12">
        <v>25.5</v>
      </c>
      <c r="AM45" s="5">
        <f t="shared" si="29"/>
        <v>6.3899999999999998E-2</v>
      </c>
      <c r="AN45" s="13">
        <f t="shared" si="30"/>
        <v>25.5</v>
      </c>
      <c r="AO45" s="13">
        <f t="shared" si="31"/>
        <v>1.6294500000000001</v>
      </c>
      <c r="AP45" s="10">
        <f t="shared" si="32"/>
        <v>2373</v>
      </c>
      <c r="AQ45" s="7">
        <f t="shared" si="33"/>
        <v>30.044248317000001</v>
      </c>
      <c r="AR45" s="7">
        <f t="shared" si="34"/>
        <v>151.63470000000001</v>
      </c>
      <c r="AS45" s="7">
        <f t="shared" si="35"/>
        <v>1.3195349999999999</v>
      </c>
      <c r="AT45" s="12">
        <f t="shared" si="36"/>
        <v>3164</v>
      </c>
      <c r="AU45" s="7">
        <f t="shared" si="37"/>
        <v>63.666689598000005</v>
      </c>
      <c r="AV45" s="7">
        <f t="shared" si="38"/>
        <v>202.17959999999999</v>
      </c>
      <c r="AW45" s="7">
        <f t="shared" si="39"/>
        <v>1.2543569999999999</v>
      </c>
      <c r="AX45" s="7">
        <f t="shared" si="40"/>
        <v>1.330398</v>
      </c>
      <c r="AY45" s="7">
        <f t="shared" si="41"/>
        <v>1.343817</v>
      </c>
      <c r="AZ45" s="10">
        <f t="shared" si="42"/>
        <v>18984</v>
      </c>
      <c r="BA45" s="2">
        <f t="shared" si="43"/>
        <v>192.81767298299999</v>
      </c>
      <c r="BB45" s="2">
        <f t="shared" si="44"/>
        <v>1213.0776000000001</v>
      </c>
      <c r="BC45" s="12">
        <v>1</v>
      </c>
    </row>
    <row r="46" spans="1:55" x14ac:dyDescent="0.25">
      <c r="A46" s="12">
        <v>44</v>
      </c>
      <c r="B46" s="12">
        <v>27547</v>
      </c>
      <c r="C46" s="12">
        <v>27997</v>
      </c>
      <c r="D46" s="12" t="s">
        <v>111</v>
      </c>
      <c r="E46" s="12">
        <v>1</v>
      </c>
      <c r="F46" s="12">
        <v>513</v>
      </c>
      <c r="G46" s="12">
        <v>0.10217</v>
      </c>
      <c r="H46" s="12">
        <v>13</v>
      </c>
      <c r="I46" s="12" t="s">
        <v>110</v>
      </c>
      <c r="J46" s="12">
        <v>791</v>
      </c>
      <c r="K46" s="12">
        <v>0.10217</v>
      </c>
      <c r="L46" s="12">
        <v>337.33670000000001</v>
      </c>
      <c r="M46" s="12">
        <v>3.8769999999999999E-2</v>
      </c>
      <c r="N46" s="12">
        <v>899.80690000000004</v>
      </c>
      <c r="O46" s="12">
        <v>21.07</v>
      </c>
      <c r="P46" s="12">
        <v>1042.00269</v>
      </c>
      <c r="Q46" s="12">
        <v>0.32933000000000001</v>
      </c>
      <c r="R46" s="12">
        <v>2038.3514399999999</v>
      </c>
      <c r="S46" s="12">
        <v>19.21</v>
      </c>
      <c r="T46" s="12">
        <v>1169.46631</v>
      </c>
      <c r="U46" s="12">
        <v>0.24640999999999999</v>
      </c>
      <c r="V46" s="12">
        <v>2157.96216</v>
      </c>
      <c r="W46" s="12">
        <v>20.75</v>
      </c>
      <c r="X46" s="12">
        <v>663.18187999999998</v>
      </c>
      <c r="Y46" s="12">
        <v>0.27947</v>
      </c>
      <c r="Z46" s="12">
        <v>1133.3579099999999</v>
      </c>
      <c r="AA46" s="12">
        <v>20.38</v>
      </c>
      <c r="AB46" s="12">
        <v>3211.9875499999998</v>
      </c>
      <c r="AC46" s="12">
        <v>328.16876000000002</v>
      </c>
      <c r="AD46" s="12">
        <v>6229.4785199999997</v>
      </c>
      <c r="AE46" s="12">
        <v>16.260729999999999</v>
      </c>
      <c r="AF46" s="12">
        <v>25.5</v>
      </c>
      <c r="AM46" s="5">
        <f t="shared" si="29"/>
        <v>0.10217</v>
      </c>
      <c r="AN46" s="13">
        <f t="shared" si="30"/>
        <v>25.5</v>
      </c>
      <c r="AO46" s="13">
        <f t="shared" si="31"/>
        <v>2.6053349999999997</v>
      </c>
      <c r="AP46" s="10">
        <f t="shared" si="32"/>
        <v>2373</v>
      </c>
      <c r="AQ46" s="7">
        <f t="shared" si="33"/>
        <v>67.757292679599999</v>
      </c>
      <c r="AR46" s="7">
        <f t="shared" si="34"/>
        <v>242.44941</v>
      </c>
      <c r="AS46" s="7">
        <f t="shared" si="35"/>
        <v>2.0822246</v>
      </c>
      <c r="AT46" s="12">
        <f t="shared" si="36"/>
        <v>3164</v>
      </c>
      <c r="AU46" s="7">
        <f t="shared" si="37"/>
        <v>106.4614148373</v>
      </c>
      <c r="AV46" s="7">
        <f t="shared" si="38"/>
        <v>323.26587999999998</v>
      </c>
      <c r="AW46" s="7">
        <f t="shared" si="39"/>
        <v>1.9626857</v>
      </c>
      <c r="AX46" s="7">
        <f t="shared" si="40"/>
        <v>2.1200275</v>
      </c>
      <c r="AY46" s="7">
        <f t="shared" si="41"/>
        <v>2.1527219</v>
      </c>
      <c r="AZ46" s="10">
        <f t="shared" si="42"/>
        <v>18984</v>
      </c>
      <c r="BA46" s="2">
        <f t="shared" si="43"/>
        <v>328.16876798349995</v>
      </c>
      <c r="BB46" s="2">
        <f t="shared" si="44"/>
        <v>1939.59528</v>
      </c>
      <c r="BC46" s="12">
        <v>1</v>
      </c>
    </row>
    <row r="47" spans="1:55" x14ac:dyDescent="0.25">
      <c r="A47" s="12">
        <v>45</v>
      </c>
      <c r="B47" s="12">
        <v>27550</v>
      </c>
      <c r="C47" s="12">
        <v>27583</v>
      </c>
      <c r="D47" s="12" t="s">
        <v>112</v>
      </c>
      <c r="E47" s="12">
        <v>1</v>
      </c>
      <c r="F47" s="12">
        <v>516</v>
      </c>
      <c r="G47" s="12">
        <v>0.15181</v>
      </c>
      <c r="H47" s="12">
        <v>16</v>
      </c>
      <c r="I47" s="12" t="s">
        <v>113</v>
      </c>
      <c r="J47" s="12">
        <v>768</v>
      </c>
      <c r="K47" s="12">
        <v>0.15181</v>
      </c>
      <c r="L47" s="12">
        <v>95.848699999999994</v>
      </c>
      <c r="M47" s="12">
        <v>1.1350000000000001E-2</v>
      </c>
      <c r="N47" s="12">
        <v>202.63900000000001</v>
      </c>
      <c r="O47" s="12">
        <v>21.11</v>
      </c>
      <c r="P47" s="12">
        <v>386.97638000000001</v>
      </c>
      <c r="Q47" s="12">
        <v>0.12597</v>
      </c>
      <c r="R47" s="12">
        <v>706.85943999999995</v>
      </c>
      <c r="S47" s="12">
        <v>20.68</v>
      </c>
      <c r="T47" s="12">
        <v>163.74279999999999</v>
      </c>
      <c r="U47" s="12">
        <v>3.5529999999999999E-2</v>
      </c>
      <c r="V47" s="12">
        <v>676.64233000000002</v>
      </c>
      <c r="W47" s="12">
        <v>21.07</v>
      </c>
      <c r="X47" s="12">
        <v>73.748069999999998</v>
      </c>
      <c r="Y47" s="12">
        <v>3.2009999999999997E-2</v>
      </c>
      <c r="Z47" s="12">
        <v>375.21593999999999</v>
      </c>
      <c r="AA47" s="12">
        <v>21.05</v>
      </c>
      <c r="AB47" s="12">
        <v>720.31592000000001</v>
      </c>
      <c r="AC47" s="12">
        <v>109.35117</v>
      </c>
      <c r="AD47" s="12">
        <v>1961.3566900000001</v>
      </c>
      <c r="AE47" s="12">
        <v>5.2416799999999997</v>
      </c>
      <c r="AF47" s="12">
        <v>25.5</v>
      </c>
      <c r="AM47" s="5">
        <f t="shared" si="29"/>
        <v>0.15181</v>
      </c>
      <c r="AN47" s="13">
        <f t="shared" si="30"/>
        <v>25.5</v>
      </c>
      <c r="AO47" s="13">
        <f t="shared" si="31"/>
        <v>3.8711549999999999</v>
      </c>
      <c r="AP47" s="10">
        <f t="shared" si="32"/>
        <v>2304</v>
      </c>
      <c r="AQ47" s="7">
        <f t="shared" si="33"/>
        <v>11.195694506700001</v>
      </c>
      <c r="AR47" s="7">
        <f t="shared" si="34"/>
        <v>349.77024</v>
      </c>
      <c r="AS47" s="7">
        <f t="shared" si="35"/>
        <v>3.1956005000000003</v>
      </c>
      <c r="AT47" s="12">
        <f t="shared" si="36"/>
        <v>3072</v>
      </c>
      <c r="AU47" s="7">
        <f t="shared" si="37"/>
        <v>58.746884247800004</v>
      </c>
      <c r="AV47" s="7">
        <f t="shared" si="38"/>
        <v>466.36032</v>
      </c>
      <c r="AW47" s="7">
        <f t="shared" si="39"/>
        <v>3.1394308</v>
      </c>
      <c r="AX47" s="7">
        <f t="shared" si="40"/>
        <v>3.1986367000000002</v>
      </c>
      <c r="AY47" s="7">
        <f t="shared" si="41"/>
        <v>3.2047091000000001</v>
      </c>
      <c r="AZ47" s="10">
        <f t="shared" si="42"/>
        <v>18432</v>
      </c>
      <c r="BA47" s="2">
        <f t="shared" si="43"/>
        <v>109.35115981520001</v>
      </c>
      <c r="BB47" s="2">
        <f t="shared" si="44"/>
        <v>2798.16192</v>
      </c>
      <c r="BC47" s="12">
        <v>1</v>
      </c>
    </row>
    <row r="48" spans="1:55" x14ac:dyDescent="0.25">
      <c r="A48" s="12">
        <v>46</v>
      </c>
      <c r="B48" s="12">
        <v>27550</v>
      </c>
      <c r="C48" s="12">
        <v>27996</v>
      </c>
      <c r="D48" s="12" t="s">
        <v>114</v>
      </c>
      <c r="E48" s="12">
        <v>1</v>
      </c>
      <c r="F48" s="12">
        <v>516</v>
      </c>
      <c r="G48" s="12">
        <v>0.13979</v>
      </c>
      <c r="H48" s="12">
        <v>16</v>
      </c>
      <c r="I48" s="12" t="s">
        <v>115</v>
      </c>
      <c r="J48" s="12">
        <v>768</v>
      </c>
      <c r="K48" s="12">
        <v>0.13979</v>
      </c>
      <c r="L48" s="12">
        <v>1239.4147</v>
      </c>
      <c r="M48" s="12">
        <v>0.14671000000000001</v>
      </c>
      <c r="N48" s="12">
        <v>2516.2080099999998</v>
      </c>
      <c r="O48" s="12">
        <v>20.45</v>
      </c>
      <c r="P48" s="12">
        <v>1653.4228499999999</v>
      </c>
      <c r="Q48" s="12">
        <v>0.53822000000000003</v>
      </c>
      <c r="R48" s="12">
        <v>3403.4157700000001</v>
      </c>
      <c r="S48" s="12">
        <v>12.02</v>
      </c>
      <c r="T48" s="12">
        <v>2364.9270000000001</v>
      </c>
      <c r="U48" s="12">
        <v>0.51322000000000001</v>
      </c>
      <c r="V48" s="12">
        <v>4401.2627000000002</v>
      </c>
      <c r="W48" s="12">
        <v>19.5</v>
      </c>
      <c r="X48" s="12">
        <v>1352.26746</v>
      </c>
      <c r="Y48" s="12">
        <v>0.58692</v>
      </c>
      <c r="Z48" s="12">
        <v>2199.9594699999998</v>
      </c>
      <c r="AA48" s="12">
        <v>16.16</v>
      </c>
      <c r="AB48" s="12">
        <v>6610.0322299999998</v>
      </c>
      <c r="AC48" s="12">
        <v>924.01635999999996</v>
      </c>
      <c r="AD48" s="12">
        <v>12520.8457</v>
      </c>
      <c r="AE48" s="12">
        <v>56.352319999999999</v>
      </c>
      <c r="AF48" s="12">
        <v>25.5</v>
      </c>
      <c r="AM48" s="5">
        <f t="shared" si="29"/>
        <v>0.13979</v>
      </c>
      <c r="AN48" s="13">
        <f t="shared" si="30"/>
        <v>25.5</v>
      </c>
      <c r="AO48" s="13">
        <f t="shared" si="31"/>
        <v>3.5646450000000001</v>
      </c>
      <c r="AP48" s="10">
        <f t="shared" si="32"/>
        <v>2304</v>
      </c>
      <c r="AQ48" s="7">
        <f t="shared" si="33"/>
        <v>189.03346823339999</v>
      </c>
      <c r="AR48" s="7">
        <f t="shared" si="34"/>
        <v>322.07616000000002</v>
      </c>
      <c r="AS48" s="7">
        <f t="shared" si="35"/>
        <v>2.2590064000000001</v>
      </c>
      <c r="AT48" s="12">
        <f t="shared" si="36"/>
        <v>3072</v>
      </c>
      <c r="AU48" s="7">
        <f t="shared" si="37"/>
        <v>231.1319802015</v>
      </c>
      <c r="AV48" s="7">
        <f t="shared" si="38"/>
        <v>429.43488000000002</v>
      </c>
      <c r="AW48" s="7">
        <f t="shared" si="39"/>
        <v>1.6802758</v>
      </c>
      <c r="AX48" s="7">
        <f t="shared" si="40"/>
        <v>2.725905</v>
      </c>
      <c r="AY48" s="7">
        <f t="shared" si="41"/>
        <v>2.8587054999999997</v>
      </c>
      <c r="AZ48" s="10">
        <f t="shared" si="42"/>
        <v>18432</v>
      </c>
      <c r="BA48" s="2">
        <f t="shared" si="43"/>
        <v>924.01640543169992</v>
      </c>
      <c r="BB48" s="2">
        <f t="shared" si="44"/>
        <v>2576.6092800000001</v>
      </c>
      <c r="BC48" s="12">
        <v>1</v>
      </c>
    </row>
    <row r="49" spans="1:55" x14ac:dyDescent="0.25">
      <c r="A49" s="12">
        <v>47</v>
      </c>
      <c r="B49" s="12">
        <v>27554</v>
      </c>
      <c r="C49" s="12">
        <v>27556</v>
      </c>
      <c r="D49" s="12" t="s">
        <v>116</v>
      </c>
      <c r="E49" s="12">
        <v>1</v>
      </c>
      <c r="F49" s="12">
        <v>513</v>
      </c>
      <c r="G49" s="12">
        <v>0.36115999999999998</v>
      </c>
      <c r="H49" s="12">
        <v>13</v>
      </c>
      <c r="I49" s="12" t="s">
        <v>86</v>
      </c>
      <c r="J49" s="12">
        <v>791</v>
      </c>
      <c r="K49" s="12">
        <v>0.36115999999999998</v>
      </c>
      <c r="L49" s="12">
        <v>1698.7179000000001</v>
      </c>
      <c r="M49" s="12">
        <v>0.19522999999999999</v>
      </c>
      <c r="N49" s="12">
        <v>3107.31763</v>
      </c>
      <c r="O49" s="12">
        <v>23.86</v>
      </c>
      <c r="P49" s="12">
        <v>1995.6811499999999</v>
      </c>
      <c r="Q49" s="12">
        <v>0.63075000000000003</v>
      </c>
      <c r="R49" s="12">
        <v>3513.7131300000001</v>
      </c>
      <c r="S49" s="12">
        <v>16.64</v>
      </c>
      <c r="T49" s="12">
        <v>2734.3542499999999</v>
      </c>
      <c r="U49" s="12">
        <v>0.57613999999999999</v>
      </c>
      <c r="V49" s="12">
        <v>5422.8178699999999</v>
      </c>
      <c r="W49" s="12">
        <v>23.41</v>
      </c>
      <c r="X49" s="12">
        <v>1005.81079</v>
      </c>
      <c r="Y49" s="12">
        <v>0.42386000000000001</v>
      </c>
      <c r="Z49" s="12">
        <v>2468.19922</v>
      </c>
      <c r="AA49" s="12">
        <v>23.27</v>
      </c>
      <c r="AB49" s="12">
        <v>7434.5639600000004</v>
      </c>
      <c r="AC49" s="12">
        <v>2685.0671400000001</v>
      </c>
      <c r="AD49" s="12">
        <v>14512.047850000001</v>
      </c>
      <c r="AE49" s="12">
        <v>126.82289</v>
      </c>
      <c r="AF49" s="12">
        <v>25.5</v>
      </c>
      <c r="AM49" s="5">
        <f t="shared" si="29"/>
        <v>0.36115999999999998</v>
      </c>
      <c r="AN49" s="13">
        <f t="shared" si="30"/>
        <v>25.5</v>
      </c>
      <c r="AO49" s="13">
        <f t="shared" si="31"/>
        <v>9.209579999999999</v>
      </c>
      <c r="AP49" s="10">
        <f t="shared" si="32"/>
        <v>2373</v>
      </c>
      <c r="AQ49" s="7">
        <f t="shared" si="33"/>
        <v>363.25862491639998</v>
      </c>
      <c r="AR49" s="7">
        <f t="shared" si="34"/>
        <v>857.03267999999991</v>
      </c>
      <c r="AS49" s="7">
        <f t="shared" si="35"/>
        <v>8.4041931999999999</v>
      </c>
      <c r="AT49" s="12">
        <f t="shared" si="36"/>
        <v>3164</v>
      </c>
      <c r="AU49" s="7">
        <f t="shared" si="37"/>
        <v>720.76020413399988</v>
      </c>
      <c r="AV49" s="7">
        <f t="shared" si="38"/>
        <v>1142.7102399999999</v>
      </c>
      <c r="AW49" s="7">
        <f t="shared" si="39"/>
        <v>6.0097024000000001</v>
      </c>
      <c r="AX49" s="7">
        <f t="shared" si="40"/>
        <v>8.4547556000000004</v>
      </c>
      <c r="AY49" s="7">
        <f t="shared" si="41"/>
        <v>8.6172775999999995</v>
      </c>
      <c r="AZ49" s="10">
        <f t="shared" si="42"/>
        <v>18984</v>
      </c>
      <c r="BA49" s="2">
        <f t="shared" si="43"/>
        <v>2685.0671197935999</v>
      </c>
      <c r="BB49" s="2">
        <f t="shared" si="44"/>
        <v>6856.2614399999993</v>
      </c>
      <c r="BC49" s="12">
        <v>1</v>
      </c>
    </row>
    <row r="50" spans="1:55" x14ac:dyDescent="0.25">
      <c r="A50" s="12">
        <v>48</v>
      </c>
      <c r="B50" s="12">
        <v>27554</v>
      </c>
      <c r="C50" s="12">
        <v>41224</v>
      </c>
      <c r="D50" s="12" t="s">
        <v>117</v>
      </c>
      <c r="E50" s="12">
        <v>2</v>
      </c>
      <c r="F50" s="12">
        <v>510</v>
      </c>
      <c r="G50" s="12">
        <v>0.22742000000000001</v>
      </c>
      <c r="H50" s="12">
        <v>10</v>
      </c>
      <c r="I50" s="12" t="s">
        <v>86</v>
      </c>
      <c r="J50" s="12">
        <v>1701</v>
      </c>
      <c r="K50" s="12">
        <v>0.45484000000000002</v>
      </c>
      <c r="L50" s="12">
        <v>156.00640000000001</v>
      </c>
      <c r="M50" s="12">
        <v>8.3400000000000002E-3</v>
      </c>
      <c r="N50" s="12">
        <v>774.80899999999997</v>
      </c>
      <c r="O50" s="12">
        <v>31.68</v>
      </c>
      <c r="P50" s="12">
        <v>774.97857999999997</v>
      </c>
      <c r="Q50" s="12">
        <v>0.1139</v>
      </c>
      <c r="R50" s="12">
        <v>2431.88843</v>
      </c>
      <c r="S50" s="12">
        <v>31.42</v>
      </c>
      <c r="T50" s="12">
        <v>401.23919999999998</v>
      </c>
      <c r="U50" s="12">
        <v>3.9309999999999998E-2</v>
      </c>
      <c r="V50" s="12">
        <v>1803.0753199999999</v>
      </c>
      <c r="W50" s="12">
        <v>31.65</v>
      </c>
      <c r="X50" s="12">
        <v>231.82549</v>
      </c>
      <c r="Y50" s="12">
        <v>4.5429999999999998E-2</v>
      </c>
      <c r="Z50" s="12">
        <v>701.04791</v>
      </c>
      <c r="AA50" s="12">
        <v>31.62</v>
      </c>
      <c r="AB50" s="12">
        <v>1564.0496800000001</v>
      </c>
      <c r="AC50" s="12">
        <v>355.69617</v>
      </c>
      <c r="AD50" s="12">
        <v>5710.8208000000004</v>
      </c>
      <c r="AE50" s="12">
        <v>11.27971</v>
      </c>
      <c r="AF50" s="12">
        <v>34</v>
      </c>
      <c r="AM50" s="5">
        <f t="shared" si="29"/>
        <v>0.22742000000000001</v>
      </c>
      <c r="AN50" s="13">
        <f t="shared" si="30"/>
        <v>34</v>
      </c>
      <c r="AO50" s="13">
        <f t="shared" si="31"/>
        <v>7.7322800000000003</v>
      </c>
      <c r="AP50" s="10">
        <f t="shared" si="32"/>
        <v>5103</v>
      </c>
      <c r="AQ50" s="7">
        <f t="shared" si="33"/>
        <v>52.721752935800005</v>
      </c>
      <c r="AR50" s="7">
        <f t="shared" si="34"/>
        <v>1160.5242600000001</v>
      </c>
      <c r="AS50" s="7">
        <f t="shared" si="35"/>
        <v>7.1910204000000002</v>
      </c>
      <c r="AT50" s="12">
        <f t="shared" si="36"/>
        <v>6804</v>
      </c>
      <c r="AU50" s="7">
        <f t="shared" si="37"/>
        <v>176.2456286636</v>
      </c>
      <c r="AV50" s="7">
        <f t="shared" si="38"/>
        <v>1547.3656800000001</v>
      </c>
      <c r="AW50" s="7">
        <f t="shared" si="39"/>
        <v>7.145536400000001</v>
      </c>
      <c r="AX50" s="7">
        <f t="shared" si="40"/>
        <v>7.1978429999999998</v>
      </c>
      <c r="AY50" s="7">
        <f t="shared" si="41"/>
        <v>7.2046656000000002</v>
      </c>
      <c r="AZ50" s="10">
        <f t="shared" si="42"/>
        <v>40824</v>
      </c>
      <c r="BA50" s="2">
        <f t="shared" si="43"/>
        <v>355.69617822560002</v>
      </c>
      <c r="BB50" s="2">
        <f t="shared" si="44"/>
        <v>9284.1940800000011</v>
      </c>
      <c r="BC50" s="12">
        <v>1</v>
      </c>
    </row>
    <row r="51" spans="1:55" x14ac:dyDescent="0.25">
      <c r="A51" s="12">
        <v>49</v>
      </c>
      <c r="B51" s="12">
        <v>27556</v>
      </c>
      <c r="C51" s="12">
        <v>27554</v>
      </c>
      <c r="D51" s="12" t="s">
        <v>116</v>
      </c>
      <c r="E51" s="12">
        <v>1</v>
      </c>
      <c r="F51" s="12">
        <v>513</v>
      </c>
      <c r="G51" s="12">
        <v>0.36115999999999998</v>
      </c>
      <c r="H51" s="12">
        <v>13</v>
      </c>
      <c r="I51" s="12" t="s">
        <v>86</v>
      </c>
      <c r="J51" s="12">
        <v>791</v>
      </c>
      <c r="K51" s="12">
        <v>0.36115999999999998</v>
      </c>
      <c r="L51" s="12">
        <v>1408.5997299999999</v>
      </c>
      <c r="M51" s="12">
        <v>0.16189000000000001</v>
      </c>
      <c r="N51" s="12">
        <v>3107.31763</v>
      </c>
      <c r="O51" s="12">
        <v>23.88</v>
      </c>
      <c r="P51" s="12">
        <v>1518.03198</v>
      </c>
      <c r="Q51" s="12">
        <v>0.47977999999999998</v>
      </c>
      <c r="R51" s="12">
        <v>3513.7131300000001</v>
      </c>
      <c r="S51" s="12">
        <v>19.77</v>
      </c>
      <c r="T51" s="12">
        <v>2688.46362</v>
      </c>
      <c r="U51" s="12">
        <v>0.56647000000000003</v>
      </c>
      <c r="V51" s="12">
        <v>5422.8178699999999</v>
      </c>
      <c r="W51" s="12">
        <v>23.43</v>
      </c>
      <c r="X51" s="12">
        <v>1462.38831</v>
      </c>
      <c r="Y51" s="12">
        <v>0.61626000000000003</v>
      </c>
      <c r="Z51" s="12">
        <v>2468.19922</v>
      </c>
      <c r="AA51" s="12">
        <v>20.73</v>
      </c>
      <c r="AB51" s="12">
        <v>7077.4834000000001</v>
      </c>
      <c r="AC51" s="12">
        <v>2556.1039999999998</v>
      </c>
      <c r="AD51" s="12">
        <v>14512.047850000001</v>
      </c>
      <c r="AE51" s="12">
        <v>115.95412</v>
      </c>
      <c r="AF51" s="12">
        <v>25.5</v>
      </c>
      <c r="AM51" s="5">
        <f t="shared" si="29"/>
        <v>0.36115999999999998</v>
      </c>
      <c r="AN51" s="13">
        <f t="shared" si="30"/>
        <v>25.5</v>
      </c>
      <c r="AO51" s="13">
        <f t="shared" si="31"/>
        <v>9.209579999999999</v>
      </c>
      <c r="AP51" s="10">
        <f t="shared" si="32"/>
        <v>2373</v>
      </c>
      <c r="AQ51" s="7">
        <f t="shared" si="33"/>
        <v>528.15616203959996</v>
      </c>
      <c r="AR51" s="7">
        <f t="shared" si="34"/>
        <v>857.03267999999991</v>
      </c>
      <c r="AS51" s="7">
        <f t="shared" si="35"/>
        <v>7.4868467999999995</v>
      </c>
      <c r="AT51" s="12">
        <f t="shared" si="36"/>
        <v>3164</v>
      </c>
      <c r="AU51" s="7">
        <f t="shared" si="37"/>
        <v>548.25242989679998</v>
      </c>
      <c r="AV51" s="7">
        <f t="shared" si="38"/>
        <v>1142.7102399999999</v>
      </c>
      <c r="AW51" s="7">
        <f t="shared" si="39"/>
        <v>7.1401331999999993</v>
      </c>
      <c r="AX51" s="7">
        <f t="shared" si="40"/>
        <v>8.4619787999999989</v>
      </c>
      <c r="AY51" s="7">
        <f t="shared" si="41"/>
        <v>8.6245007999999999</v>
      </c>
      <c r="AZ51" s="10">
        <f t="shared" si="42"/>
        <v>18984</v>
      </c>
      <c r="BA51" s="2">
        <f t="shared" si="43"/>
        <v>2556.1039047439999</v>
      </c>
      <c r="BB51" s="2">
        <f t="shared" si="44"/>
        <v>6856.2614399999993</v>
      </c>
      <c r="BC51" s="12">
        <v>1</v>
      </c>
    </row>
    <row r="52" spans="1:55" x14ac:dyDescent="0.25">
      <c r="A52" s="12">
        <v>50</v>
      </c>
      <c r="B52" s="12">
        <v>27556</v>
      </c>
      <c r="C52" s="12">
        <v>27557</v>
      </c>
      <c r="D52" s="12" t="s">
        <v>118</v>
      </c>
      <c r="E52" s="12">
        <v>1</v>
      </c>
      <c r="F52" s="12">
        <v>513</v>
      </c>
      <c r="G52" s="12">
        <v>0.36284</v>
      </c>
      <c r="H52" s="12">
        <v>13</v>
      </c>
      <c r="I52" s="12" t="s">
        <v>86</v>
      </c>
      <c r="J52" s="12">
        <v>791</v>
      </c>
      <c r="K52" s="12">
        <v>0.36284</v>
      </c>
      <c r="L52" s="12">
        <v>1908.2954099999999</v>
      </c>
      <c r="M52" s="12">
        <v>0.21931999999999999</v>
      </c>
      <c r="N52" s="12">
        <v>3715.8576699999999</v>
      </c>
      <c r="O52" s="12">
        <v>23.84</v>
      </c>
      <c r="P52" s="12">
        <v>2303.6914099999999</v>
      </c>
      <c r="Q52" s="12">
        <v>0.72809000000000001</v>
      </c>
      <c r="R52" s="12">
        <v>4884.3344699999998</v>
      </c>
      <c r="S52" s="12">
        <v>15</v>
      </c>
      <c r="T52" s="12">
        <v>3234.3005400000002</v>
      </c>
      <c r="U52" s="12">
        <v>0.68147999999999997</v>
      </c>
      <c r="V52" s="12">
        <v>6432.7324200000003</v>
      </c>
      <c r="W52" s="12">
        <v>23.01</v>
      </c>
      <c r="X52" s="12">
        <v>1737.83167</v>
      </c>
      <c r="Y52" s="12">
        <v>0.73233999999999999</v>
      </c>
      <c r="Z52" s="12">
        <v>3329.3645000000001</v>
      </c>
      <c r="AA52" s="12">
        <v>17.899999999999999</v>
      </c>
      <c r="AB52" s="12">
        <v>9184.1191400000007</v>
      </c>
      <c r="AC52" s="12">
        <v>3332.3657199999998</v>
      </c>
      <c r="AD52" s="12">
        <v>18362.289059999999</v>
      </c>
      <c r="AE52" s="12">
        <v>170.99619000000001</v>
      </c>
      <c r="AF52" s="12">
        <v>25.5</v>
      </c>
      <c r="AM52" s="5">
        <f t="shared" si="29"/>
        <v>0.36284</v>
      </c>
      <c r="AN52" s="13">
        <f t="shared" si="30"/>
        <v>25.5</v>
      </c>
      <c r="AO52" s="13">
        <f t="shared" si="31"/>
        <v>9.2524200000000008</v>
      </c>
      <c r="AP52" s="10">
        <f t="shared" si="32"/>
        <v>2373</v>
      </c>
      <c r="AQ52" s="7">
        <f t="shared" si="33"/>
        <v>630.5548431428</v>
      </c>
      <c r="AR52" s="7">
        <f t="shared" si="34"/>
        <v>861.01931999999999</v>
      </c>
      <c r="AS52" s="7">
        <f t="shared" si="35"/>
        <v>6.4948359999999994</v>
      </c>
      <c r="AT52" s="12">
        <f t="shared" si="36"/>
        <v>3164</v>
      </c>
      <c r="AU52" s="7">
        <f t="shared" si="37"/>
        <v>835.87139120439997</v>
      </c>
      <c r="AV52" s="7">
        <f t="shared" si="38"/>
        <v>1148.02576</v>
      </c>
      <c r="AW52" s="7">
        <f t="shared" si="39"/>
        <v>5.4425999999999997</v>
      </c>
      <c r="AX52" s="7">
        <f t="shared" si="40"/>
        <v>8.3489484000000012</v>
      </c>
      <c r="AY52" s="7">
        <f t="shared" si="41"/>
        <v>8.6501055999999998</v>
      </c>
      <c r="AZ52" s="10">
        <f t="shared" si="42"/>
        <v>18984</v>
      </c>
      <c r="BA52" s="2">
        <f t="shared" si="43"/>
        <v>3332.3657887576001</v>
      </c>
      <c r="BB52" s="2">
        <f t="shared" si="44"/>
        <v>6888.1545599999999</v>
      </c>
      <c r="BC52" s="12">
        <v>1</v>
      </c>
    </row>
    <row r="53" spans="1:55" x14ac:dyDescent="0.25">
      <c r="A53" s="12">
        <v>51</v>
      </c>
      <c r="B53" s="12">
        <v>27557</v>
      </c>
      <c r="C53" s="12">
        <v>27556</v>
      </c>
      <c r="D53" s="12" t="s">
        <v>118</v>
      </c>
      <c r="E53" s="12">
        <v>1</v>
      </c>
      <c r="F53" s="12">
        <v>513</v>
      </c>
      <c r="G53" s="12">
        <v>0.36284</v>
      </c>
      <c r="H53" s="12">
        <v>13</v>
      </c>
      <c r="I53" s="12" t="s">
        <v>86</v>
      </c>
      <c r="J53" s="12">
        <v>791</v>
      </c>
      <c r="K53" s="12">
        <v>0.36284</v>
      </c>
      <c r="L53" s="12">
        <v>1807.5622599999999</v>
      </c>
      <c r="M53" s="12">
        <v>0.20774000000000001</v>
      </c>
      <c r="N53" s="12">
        <v>3715.8576699999999</v>
      </c>
      <c r="O53" s="12">
        <v>23.85</v>
      </c>
      <c r="P53" s="12">
        <v>2580.64282</v>
      </c>
      <c r="Q53" s="12">
        <v>0.81562999999999997</v>
      </c>
      <c r="R53" s="12">
        <v>4884.3344699999998</v>
      </c>
      <c r="S53" s="12">
        <v>13.5</v>
      </c>
      <c r="T53" s="12">
        <v>3198.4318800000001</v>
      </c>
      <c r="U53" s="12">
        <v>0.67391999999999996</v>
      </c>
      <c r="V53" s="12">
        <v>6432.7324200000003</v>
      </c>
      <c r="W53" s="12">
        <v>23.04</v>
      </c>
      <c r="X53" s="12">
        <v>1591.5328400000001</v>
      </c>
      <c r="Y53" s="12">
        <v>0.67068000000000005</v>
      </c>
      <c r="Z53" s="12">
        <v>3329.3645000000001</v>
      </c>
      <c r="AA53" s="12">
        <v>18.54</v>
      </c>
      <c r="AB53" s="12">
        <v>9178.1699200000003</v>
      </c>
      <c r="AC53" s="12">
        <v>3330.20703</v>
      </c>
      <c r="AD53" s="12">
        <v>18362.289059999999</v>
      </c>
      <c r="AE53" s="12">
        <v>178.37633</v>
      </c>
      <c r="AF53" s="12">
        <v>25.5</v>
      </c>
      <c r="AM53" s="5">
        <f t="shared" si="29"/>
        <v>0.36284</v>
      </c>
      <c r="AN53" s="13">
        <f t="shared" si="30"/>
        <v>25.5</v>
      </c>
      <c r="AO53" s="13">
        <f t="shared" si="31"/>
        <v>9.2524200000000008</v>
      </c>
      <c r="AP53" s="10">
        <f t="shared" si="32"/>
        <v>2373</v>
      </c>
      <c r="AQ53" s="7">
        <f t="shared" si="33"/>
        <v>577.47177566560003</v>
      </c>
      <c r="AR53" s="7">
        <f t="shared" si="34"/>
        <v>861.01931999999999</v>
      </c>
      <c r="AS53" s="7">
        <f t="shared" si="35"/>
        <v>6.7270535999999996</v>
      </c>
      <c r="AT53" s="12">
        <f t="shared" si="36"/>
        <v>3164</v>
      </c>
      <c r="AU53" s="7">
        <f t="shared" si="37"/>
        <v>936.36044080880004</v>
      </c>
      <c r="AV53" s="7">
        <f t="shared" si="38"/>
        <v>1148.02576</v>
      </c>
      <c r="AW53" s="7">
        <f t="shared" si="39"/>
        <v>4.8983400000000001</v>
      </c>
      <c r="AX53" s="7">
        <f t="shared" si="40"/>
        <v>8.3598336</v>
      </c>
      <c r="AY53" s="7">
        <f t="shared" si="41"/>
        <v>8.653734</v>
      </c>
      <c r="AZ53" s="10">
        <f t="shared" si="42"/>
        <v>18984</v>
      </c>
      <c r="BA53" s="2">
        <f t="shared" si="43"/>
        <v>3330.2071737728002</v>
      </c>
      <c r="BB53" s="2">
        <f t="shared" si="44"/>
        <v>6888.1545599999999</v>
      </c>
      <c r="BC53" s="12">
        <v>1</v>
      </c>
    </row>
    <row r="54" spans="1:55" x14ac:dyDescent="0.25">
      <c r="A54" s="12">
        <v>52</v>
      </c>
      <c r="B54" s="12">
        <v>27557</v>
      </c>
      <c r="C54" s="12">
        <v>27558</v>
      </c>
      <c r="D54" s="12" t="s">
        <v>119</v>
      </c>
      <c r="E54" s="12">
        <v>1</v>
      </c>
      <c r="F54" s="12">
        <v>513</v>
      </c>
      <c r="G54" s="12">
        <v>0.24726000000000001</v>
      </c>
      <c r="H54" s="12">
        <v>13</v>
      </c>
      <c r="I54" s="12" t="s">
        <v>86</v>
      </c>
      <c r="J54" s="12">
        <v>791</v>
      </c>
      <c r="K54" s="12">
        <v>0.24726000000000001</v>
      </c>
      <c r="L54" s="12">
        <v>2266.1415999999999</v>
      </c>
      <c r="M54" s="12">
        <v>0.26045000000000001</v>
      </c>
      <c r="N54" s="12">
        <v>4441.6772499999997</v>
      </c>
      <c r="O54" s="12">
        <v>23.03</v>
      </c>
      <c r="P54" s="12">
        <v>2881.16309</v>
      </c>
      <c r="Q54" s="12">
        <v>0.91061000000000003</v>
      </c>
      <c r="R54" s="12">
        <v>5718.6084000000001</v>
      </c>
      <c r="S54" s="12">
        <v>10.64</v>
      </c>
      <c r="T54" s="12">
        <v>3897.2372999999998</v>
      </c>
      <c r="U54" s="12">
        <v>0.82116</v>
      </c>
      <c r="V54" s="12">
        <v>7437.0444299999999</v>
      </c>
      <c r="W54" s="12">
        <v>20.86</v>
      </c>
      <c r="X54" s="12">
        <v>2017.3177499999999</v>
      </c>
      <c r="Y54" s="12">
        <v>0.85011000000000003</v>
      </c>
      <c r="Z54" s="12">
        <v>3732.89282</v>
      </c>
      <c r="AA54" s="12">
        <v>14.72</v>
      </c>
      <c r="AB54" s="12">
        <v>11061.85938</v>
      </c>
      <c r="AC54" s="12">
        <v>2735.1555199999998</v>
      </c>
      <c r="AD54" s="12">
        <v>21330.222659999999</v>
      </c>
      <c r="AE54" s="12">
        <v>171.36598000000001</v>
      </c>
      <c r="AF54" s="12">
        <v>25.5</v>
      </c>
      <c r="AM54" s="5">
        <f t="shared" si="29"/>
        <v>0.24726000000000001</v>
      </c>
      <c r="AN54" s="13">
        <f t="shared" si="30"/>
        <v>25.5</v>
      </c>
      <c r="AO54" s="13">
        <f t="shared" si="31"/>
        <v>6.3051300000000001</v>
      </c>
      <c r="AP54" s="10">
        <f t="shared" si="32"/>
        <v>2373</v>
      </c>
      <c r="AQ54" s="7">
        <f t="shared" si="33"/>
        <v>498.801986865</v>
      </c>
      <c r="AR54" s="7">
        <f t="shared" si="34"/>
        <v>586.74797999999998</v>
      </c>
      <c r="AS54" s="7">
        <f t="shared" si="35"/>
        <v>3.6396672000000003</v>
      </c>
      <c r="AT54" s="12">
        <f t="shared" si="36"/>
        <v>3164</v>
      </c>
      <c r="AU54" s="7">
        <f t="shared" si="37"/>
        <v>712.39638563339997</v>
      </c>
      <c r="AV54" s="7">
        <f t="shared" si="38"/>
        <v>782.33064000000002</v>
      </c>
      <c r="AW54" s="7">
        <f t="shared" si="39"/>
        <v>2.6308464000000003</v>
      </c>
      <c r="AX54" s="7">
        <f t="shared" si="40"/>
        <v>5.1578435999999996</v>
      </c>
      <c r="AY54" s="7">
        <f t="shared" si="41"/>
        <v>5.6943978000000008</v>
      </c>
      <c r="AZ54" s="10">
        <f t="shared" si="42"/>
        <v>18984</v>
      </c>
      <c r="BA54" s="2">
        <f t="shared" si="43"/>
        <v>2735.1553502987999</v>
      </c>
      <c r="BB54" s="2">
        <f t="shared" si="44"/>
        <v>4693.9838399999999</v>
      </c>
      <c r="BC54" s="12">
        <v>1</v>
      </c>
    </row>
    <row r="55" spans="1:55" x14ac:dyDescent="0.25">
      <c r="A55" s="12">
        <v>53</v>
      </c>
      <c r="B55" s="12">
        <v>27558</v>
      </c>
      <c r="C55" s="12">
        <v>27557</v>
      </c>
      <c r="D55" s="12" t="s">
        <v>119</v>
      </c>
      <c r="E55" s="12">
        <v>1</v>
      </c>
      <c r="F55" s="12">
        <v>513</v>
      </c>
      <c r="G55" s="12">
        <v>0.24726000000000001</v>
      </c>
      <c r="H55" s="12">
        <v>13</v>
      </c>
      <c r="I55" s="12" t="s">
        <v>86</v>
      </c>
      <c r="J55" s="12">
        <v>791</v>
      </c>
      <c r="K55" s="12">
        <v>0.24726000000000001</v>
      </c>
      <c r="L55" s="12">
        <v>2175.5356400000001</v>
      </c>
      <c r="M55" s="12">
        <v>0.25002999999999997</v>
      </c>
      <c r="N55" s="12">
        <v>4441.6772499999997</v>
      </c>
      <c r="O55" s="12">
        <v>23.05</v>
      </c>
      <c r="P55" s="12">
        <v>2837.4453100000001</v>
      </c>
      <c r="Q55" s="12">
        <v>0.89678999999999998</v>
      </c>
      <c r="R55" s="12">
        <v>5718.6084000000001</v>
      </c>
      <c r="S55" s="12">
        <v>10.84</v>
      </c>
      <c r="T55" s="12">
        <v>3539.8071300000001</v>
      </c>
      <c r="U55" s="12">
        <v>0.74585000000000001</v>
      </c>
      <c r="V55" s="12">
        <v>7437.0444299999999</v>
      </c>
      <c r="W55" s="12">
        <v>21.65</v>
      </c>
      <c r="X55" s="12">
        <v>1715.5749499999999</v>
      </c>
      <c r="Y55" s="12">
        <v>0.72296000000000005</v>
      </c>
      <c r="Z55" s="12">
        <v>3732.89282</v>
      </c>
      <c r="AA55" s="12">
        <v>16.03</v>
      </c>
      <c r="AB55" s="12">
        <v>10268.36328</v>
      </c>
      <c r="AC55" s="12">
        <v>2538.9555700000001</v>
      </c>
      <c r="AD55" s="12">
        <v>21330.222659999999</v>
      </c>
      <c r="AE55" s="12">
        <v>154.94908000000001</v>
      </c>
      <c r="AF55" s="12">
        <v>25.5</v>
      </c>
      <c r="AM55" s="5">
        <f t="shared" si="29"/>
        <v>0.24726000000000001</v>
      </c>
      <c r="AN55" s="13">
        <f t="shared" si="30"/>
        <v>25.5</v>
      </c>
      <c r="AO55" s="13">
        <f t="shared" si="31"/>
        <v>6.3051300000000001</v>
      </c>
      <c r="AP55" s="10">
        <f t="shared" si="32"/>
        <v>2373</v>
      </c>
      <c r="AQ55" s="7">
        <f t="shared" si="33"/>
        <v>424.19306213700003</v>
      </c>
      <c r="AR55" s="7">
        <f t="shared" si="34"/>
        <v>586.74797999999998</v>
      </c>
      <c r="AS55" s="7">
        <f t="shared" si="35"/>
        <v>3.9635778000000004</v>
      </c>
      <c r="AT55" s="12">
        <f t="shared" si="36"/>
        <v>3164</v>
      </c>
      <c r="AU55" s="7">
        <f t="shared" si="37"/>
        <v>701.58672735060009</v>
      </c>
      <c r="AV55" s="7">
        <f t="shared" si="38"/>
        <v>782.33064000000002</v>
      </c>
      <c r="AW55" s="7">
        <f t="shared" si="39"/>
        <v>2.6802983999999999</v>
      </c>
      <c r="AX55" s="7">
        <f t="shared" si="40"/>
        <v>5.3531789999999999</v>
      </c>
      <c r="AY55" s="7">
        <f t="shared" si="41"/>
        <v>5.6993430000000007</v>
      </c>
      <c r="AZ55" s="10">
        <f t="shared" si="42"/>
        <v>18984</v>
      </c>
      <c r="BA55" s="2">
        <f t="shared" si="43"/>
        <v>2538.9555046127998</v>
      </c>
      <c r="BB55" s="2">
        <f t="shared" si="44"/>
        <v>4693.9838399999999</v>
      </c>
      <c r="BC55" s="12">
        <v>1</v>
      </c>
    </row>
    <row r="56" spans="1:55" x14ac:dyDescent="0.25">
      <c r="A56" s="12">
        <v>54</v>
      </c>
      <c r="B56" s="12">
        <v>27558</v>
      </c>
      <c r="C56" s="12">
        <v>28842</v>
      </c>
      <c r="D56" s="12" t="s">
        <v>120</v>
      </c>
      <c r="E56" s="12">
        <v>1</v>
      </c>
      <c r="F56" s="12">
        <v>510</v>
      </c>
      <c r="G56" s="12">
        <v>4.4269999999999997E-2</v>
      </c>
      <c r="H56" s="12">
        <v>10</v>
      </c>
      <c r="I56" s="12" t="s">
        <v>83</v>
      </c>
      <c r="J56" s="12">
        <v>873</v>
      </c>
      <c r="K56" s="12">
        <v>4.4269999999999997E-2</v>
      </c>
      <c r="L56" s="12">
        <v>3652.1030300000002</v>
      </c>
      <c r="M56" s="12">
        <v>0.38030999999999998</v>
      </c>
      <c r="N56" s="12">
        <v>5364.6230500000001</v>
      </c>
      <c r="O56" s="12">
        <v>24.35</v>
      </c>
      <c r="P56" s="12">
        <v>4699.21875</v>
      </c>
      <c r="Q56" s="12">
        <v>1.34571</v>
      </c>
      <c r="R56" s="12">
        <v>7841.3745099999996</v>
      </c>
      <c r="S56" s="12">
        <v>5.33</v>
      </c>
      <c r="T56" s="12">
        <v>6586.2524400000002</v>
      </c>
      <c r="U56" s="12">
        <v>1.2574000000000001</v>
      </c>
      <c r="V56" s="12">
        <v>9844.1230500000001</v>
      </c>
      <c r="W56" s="12">
        <v>13.14</v>
      </c>
      <c r="X56" s="12">
        <v>3736.1337899999999</v>
      </c>
      <c r="Y56" s="12">
        <v>1.42655</v>
      </c>
      <c r="Z56" s="12">
        <v>5066.0566399999998</v>
      </c>
      <c r="AA56" s="12">
        <v>7.6</v>
      </c>
      <c r="AB56" s="12">
        <v>18673.707030000001</v>
      </c>
      <c r="AC56" s="12">
        <v>826.68506000000002</v>
      </c>
      <c r="AD56" s="12">
        <v>28116.177729999999</v>
      </c>
      <c r="AE56" s="12">
        <v>89.623360000000005</v>
      </c>
      <c r="AF56" s="12">
        <v>29.75</v>
      </c>
      <c r="AM56" s="5">
        <f t="shared" si="29"/>
        <v>4.4269999999999997E-2</v>
      </c>
      <c r="AN56" s="13">
        <f t="shared" si="30"/>
        <v>29.75</v>
      </c>
      <c r="AO56" s="13">
        <f t="shared" si="31"/>
        <v>1.3170324999999998</v>
      </c>
      <c r="AP56" s="10">
        <f t="shared" si="32"/>
        <v>2619</v>
      </c>
      <c r="AQ56" s="7">
        <f t="shared" si="33"/>
        <v>165.39864288329997</v>
      </c>
      <c r="AR56" s="7">
        <f t="shared" si="34"/>
        <v>115.94313</v>
      </c>
      <c r="AS56" s="7">
        <f t="shared" si="35"/>
        <v>0.33645199999999997</v>
      </c>
      <c r="AT56" s="12">
        <f t="shared" si="36"/>
        <v>3492</v>
      </c>
      <c r="AU56" s="7">
        <f t="shared" si="37"/>
        <v>208.03441406249999</v>
      </c>
      <c r="AV56" s="7">
        <f t="shared" si="38"/>
        <v>154.59083999999999</v>
      </c>
      <c r="AW56" s="7">
        <f t="shared" si="39"/>
        <v>0.23595909999999998</v>
      </c>
      <c r="AX56" s="7">
        <f t="shared" si="40"/>
        <v>0.5817078</v>
      </c>
      <c r="AY56" s="7">
        <f t="shared" si="41"/>
        <v>1.0779745000000001</v>
      </c>
      <c r="AZ56" s="10">
        <f t="shared" si="42"/>
        <v>20952</v>
      </c>
      <c r="BA56" s="2">
        <f t="shared" si="43"/>
        <v>826.68501021810005</v>
      </c>
      <c r="BB56" s="2">
        <f t="shared" si="44"/>
        <v>927.54503999999997</v>
      </c>
      <c r="BC56" s="12">
        <v>1</v>
      </c>
    </row>
    <row r="57" spans="1:55" x14ac:dyDescent="0.25">
      <c r="A57" s="12">
        <v>55</v>
      </c>
      <c r="B57" s="12">
        <v>27579</v>
      </c>
      <c r="C57" s="12">
        <v>27613</v>
      </c>
      <c r="D57" s="12" t="s">
        <v>121</v>
      </c>
      <c r="E57" s="12">
        <v>2</v>
      </c>
      <c r="F57" s="12">
        <v>513</v>
      </c>
      <c r="G57" s="12">
        <v>0.29641000000000001</v>
      </c>
      <c r="H57" s="12">
        <v>13</v>
      </c>
      <c r="I57" s="12" t="s">
        <v>122</v>
      </c>
      <c r="J57" s="12">
        <v>1523</v>
      </c>
      <c r="K57" s="12">
        <v>0.59282000000000001</v>
      </c>
      <c r="L57" s="12">
        <v>456.03339999999997</v>
      </c>
      <c r="M57" s="12">
        <v>2.7220000000000001E-2</v>
      </c>
      <c r="N57" s="12">
        <v>785.88760000000002</v>
      </c>
      <c r="O57" s="12">
        <v>27.12</v>
      </c>
      <c r="P57" s="12">
        <v>1495.0936300000001</v>
      </c>
      <c r="Q57" s="12">
        <v>0.24542</v>
      </c>
      <c r="R57" s="12">
        <v>2252.9199199999998</v>
      </c>
      <c r="S57" s="12">
        <v>26.42</v>
      </c>
      <c r="T57" s="12">
        <v>759.23145</v>
      </c>
      <c r="U57" s="12">
        <v>8.3089999999999997E-2</v>
      </c>
      <c r="V57" s="12">
        <v>1658.5531000000001</v>
      </c>
      <c r="W57" s="12">
        <v>27.06</v>
      </c>
      <c r="X57" s="12">
        <v>309.87072999999998</v>
      </c>
      <c r="Y57" s="12">
        <v>6.7820000000000005E-2</v>
      </c>
      <c r="Z57" s="12">
        <v>1144.4091800000001</v>
      </c>
      <c r="AA57" s="12">
        <v>27.04</v>
      </c>
      <c r="AB57" s="12">
        <v>3020.2292499999999</v>
      </c>
      <c r="AC57" s="12">
        <v>895.22613999999999</v>
      </c>
      <c r="AD57" s="12">
        <v>5841.7700199999999</v>
      </c>
      <c r="AE57" s="12">
        <v>33.471179999999997</v>
      </c>
      <c r="AF57" s="12">
        <v>29.75</v>
      </c>
      <c r="AM57" s="5">
        <f t="shared" si="29"/>
        <v>0.29641000000000001</v>
      </c>
      <c r="AN57" s="13">
        <f t="shared" si="30"/>
        <v>29.75</v>
      </c>
      <c r="AO57" s="13">
        <f t="shared" si="31"/>
        <v>8.8181975000000001</v>
      </c>
      <c r="AP57" s="10">
        <f t="shared" si="32"/>
        <v>4569</v>
      </c>
      <c r="AQ57" s="7">
        <f t="shared" si="33"/>
        <v>91.848783079299992</v>
      </c>
      <c r="AR57" s="7">
        <f t="shared" si="34"/>
        <v>1354.29729</v>
      </c>
      <c r="AS57" s="7">
        <f t="shared" si="35"/>
        <v>8.0149264000000002</v>
      </c>
      <c r="AT57" s="12">
        <f t="shared" si="36"/>
        <v>6092</v>
      </c>
      <c r="AU57" s="7">
        <f t="shared" si="37"/>
        <v>443.16070286830001</v>
      </c>
      <c r="AV57" s="7">
        <f t="shared" si="38"/>
        <v>1805.72972</v>
      </c>
      <c r="AW57" s="7">
        <f t="shared" si="39"/>
        <v>7.8311522000000009</v>
      </c>
      <c r="AX57" s="7">
        <f t="shared" si="40"/>
        <v>8.0208545999999998</v>
      </c>
      <c r="AY57" s="7">
        <f t="shared" si="41"/>
        <v>8.0386392000000004</v>
      </c>
      <c r="AZ57" s="10">
        <f t="shared" si="42"/>
        <v>36552</v>
      </c>
      <c r="BA57" s="2">
        <f t="shared" si="43"/>
        <v>895.22615199250004</v>
      </c>
      <c r="BB57" s="2">
        <f t="shared" si="44"/>
        <v>10834.37832</v>
      </c>
      <c r="BC57" s="12">
        <v>1</v>
      </c>
    </row>
    <row r="58" spans="1:55" x14ac:dyDescent="0.25">
      <c r="A58" s="12">
        <v>56</v>
      </c>
      <c r="B58" s="12">
        <v>27579</v>
      </c>
      <c r="C58" s="12">
        <v>41222</v>
      </c>
      <c r="D58" s="12" t="s">
        <v>123</v>
      </c>
      <c r="E58" s="12">
        <v>1</v>
      </c>
      <c r="F58" s="12">
        <v>513</v>
      </c>
      <c r="G58" s="12">
        <v>0.18697</v>
      </c>
      <c r="H58" s="12">
        <v>13</v>
      </c>
      <c r="I58" s="12" t="s">
        <v>124</v>
      </c>
      <c r="J58" s="12">
        <v>791</v>
      </c>
      <c r="K58" s="12">
        <v>0.18697</v>
      </c>
      <c r="L58" s="12">
        <v>349.34199999999998</v>
      </c>
      <c r="M58" s="12">
        <v>4.0149999999999998E-2</v>
      </c>
      <c r="N58" s="12">
        <v>817.95849999999996</v>
      </c>
      <c r="O58" s="12">
        <v>22.65</v>
      </c>
      <c r="P58" s="12">
        <v>835.12267999999995</v>
      </c>
      <c r="Q58" s="12">
        <v>0.26395000000000002</v>
      </c>
      <c r="R58" s="12">
        <v>2471.8830600000001</v>
      </c>
      <c r="S58" s="12">
        <v>21.87</v>
      </c>
      <c r="T58" s="12">
        <v>854.71167000000003</v>
      </c>
      <c r="U58" s="12">
        <v>0.18009</v>
      </c>
      <c r="V58" s="12">
        <v>1707.27844</v>
      </c>
      <c r="W58" s="12">
        <v>22.5</v>
      </c>
      <c r="X58" s="12">
        <v>1012.4379300000001</v>
      </c>
      <c r="Y58" s="12">
        <v>0.42664999999999997</v>
      </c>
      <c r="Z58" s="12">
        <v>1449.35815</v>
      </c>
      <c r="AA58" s="12">
        <v>21.5</v>
      </c>
      <c r="AB58" s="12">
        <v>3051.6142599999998</v>
      </c>
      <c r="AC58" s="12">
        <v>570.56029999999998</v>
      </c>
      <c r="AD58" s="12">
        <v>6446.4780300000002</v>
      </c>
      <c r="AE58" s="12">
        <v>25.930230000000002</v>
      </c>
      <c r="AF58" s="12">
        <v>25.5</v>
      </c>
      <c r="AM58" s="5">
        <f t="shared" si="29"/>
        <v>0.18697</v>
      </c>
      <c r="AN58" s="13">
        <f t="shared" si="30"/>
        <v>25.5</v>
      </c>
      <c r="AO58" s="13">
        <f t="shared" si="31"/>
        <v>4.7677350000000001</v>
      </c>
      <c r="AP58" s="10">
        <f t="shared" si="32"/>
        <v>2373</v>
      </c>
      <c r="AQ58" s="7">
        <f t="shared" si="33"/>
        <v>189.29551977209999</v>
      </c>
      <c r="AR58" s="7">
        <f t="shared" si="34"/>
        <v>443.67980999999997</v>
      </c>
      <c r="AS58" s="7">
        <f t="shared" si="35"/>
        <v>4.0198549999999997</v>
      </c>
      <c r="AT58" s="12">
        <f t="shared" si="36"/>
        <v>3164</v>
      </c>
      <c r="AU58" s="7">
        <f t="shared" si="37"/>
        <v>156.14288747959998</v>
      </c>
      <c r="AV58" s="7">
        <f t="shared" si="38"/>
        <v>591.57308</v>
      </c>
      <c r="AW58" s="7">
        <f t="shared" si="39"/>
        <v>4.0890339000000004</v>
      </c>
      <c r="AX58" s="7">
        <f t="shared" si="40"/>
        <v>4.2068250000000003</v>
      </c>
      <c r="AY58" s="7">
        <f t="shared" si="41"/>
        <v>4.2348704999999995</v>
      </c>
      <c r="AZ58" s="10">
        <f t="shared" si="42"/>
        <v>18984</v>
      </c>
      <c r="BA58" s="2">
        <f t="shared" si="43"/>
        <v>570.56031819219993</v>
      </c>
      <c r="BB58" s="2">
        <f t="shared" si="44"/>
        <v>3549.4384799999998</v>
      </c>
      <c r="BC58" s="12">
        <v>1</v>
      </c>
    </row>
    <row r="59" spans="1:55" x14ac:dyDescent="0.25">
      <c r="A59" s="12">
        <v>57</v>
      </c>
      <c r="B59" s="12">
        <v>27581</v>
      </c>
      <c r="C59" s="12">
        <v>27609</v>
      </c>
      <c r="D59" s="12" t="s">
        <v>125</v>
      </c>
      <c r="E59" s="12">
        <v>1</v>
      </c>
      <c r="F59" s="12">
        <v>513</v>
      </c>
      <c r="G59" s="12">
        <v>0.12731000000000001</v>
      </c>
      <c r="H59" s="12">
        <v>13</v>
      </c>
      <c r="I59" s="12" t="s">
        <v>124</v>
      </c>
      <c r="J59" s="12">
        <v>791</v>
      </c>
      <c r="K59" s="12">
        <v>0.12731000000000001</v>
      </c>
      <c r="L59" s="12">
        <v>468.26990000000001</v>
      </c>
      <c r="M59" s="12">
        <v>5.382E-2</v>
      </c>
      <c r="N59" s="12">
        <v>1114.6288</v>
      </c>
      <c r="O59" s="12">
        <v>21.26</v>
      </c>
      <c r="P59" s="12">
        <v>1073.76025</v>
      </c>
      <c r="Q59" s="12">
        <v>0.33937</v>
      </c>
      <c r="R59" s="12">
        <v>3055.7097199999998</v>
      </c>
      <c r="S59" s="12">
        <v>19.329999999999998</v>
      </c>
      <c r="T59" s="12">
        <v>1144.7474400000001</v>
      </c>
      <c r="U59" s="12">
        <v>0.2412</v>
      </c>
      <c r="V59" s="12">
        <v>2260.0861799999998</v>
      </c>
      <c r="W59" s="12">
        <v>20.97</v>
      </c>
      <c r="X59" s="12">
        <v>1290.2357199999999</v>
      </c>
      <c r="Y59" s="12">
        <v>0.54371999999999998</v>
      </c>
      <c r="Z59" s="12">
        <v>1817.81421</v>
      </c>
      <c r="AA59" s="12">
        <v>17.79</v>
      </c>
      <c r="AB59" s="12">
        <v>3977.01343</v>
      </c>
      <c r="AC59" s="12">
        <v>506.32425000000001</v>
      </c>
      <c r="AD59" s="12">
        <v>8248.2392600000003</v>
      </c>
      <c r="AE59" s="12">
        <v>26.05969</v>
      </c>
      <c r="AF59" s="12">
        <v>25.5</v>
      </c>
      <c r="AM59" s="5">
        <f t="shared" si="29"/>
        <v>0.12731000000000001</v>
      </c>
      <c r="AN59" s="13">
        <f t="shared" si="30"/>
        <v>25.5</v>
      </c>
      <c r="AO59" s="13">
        <f t="shared" si="31"/>
        <v>3.2464050000000002</v>
      </c>
      <c r="AP59" s="10">
        <f t="shared" si="32"/>
        <v>2373</v>
      </c>
      <c r="AQ59" s="7">
        <f t="shared" si="33"/>
        <v>164.2599095132</v>
      </c>
      <c r="AR59" s="7">
        <f t="shared" si="34"/>
        <v>302.10663</v>
      </c>
      <c r="AS59" s="7">
        <f t="shared" si="35"/>
        <v>2.2648448999999999</v>
      </c>
      <c r="AT59" s="12">
        <f t="shared" si="36"/>
        <v>3164</v>
      </c>
      <c r="AU59" s="7">
        <f t="shared" si="37"/>
        <v>136.70041742750001</v>
      </c>
      <c r="AV59" s="7">
        <f t="shared" si="38"/>
        <v>402.80884000000003</v>
      </c>
      <c r="AW59" s="7">
        <f t="shared" si="39"/>
        <v>2.4609022999999999</v>
      </c>
      <c r="AX59" s="7">
        <f t="shared" si="40"/>
        <v>2.6696906999999999</v>
      </c>
      <c r="AY59" s="7">
        <f t="shared" si="41"/>
        <v>2.7066106000000003</v>
      </c>
      <c r="AZ59" s="10">
        <f t="shared" si="42"/>
        <v>18984</v>
      </c>
      <c r="BA59" s="2">
        <f t="shared" si="43"/>
        <v>506.31357977330003</v>
      </c>
      <c r="BB59" s="2">
        <f t="shared" si="44"/>
        <v>2416.85304</v>
      </c>
      <c r="BC59" s="12">
        <v>1</v>
      </c>
    </row>
    <row r="60" spans="1:55" x14ac:dyDescent="0.25">
      <c r="A60" s="12">
        <v>58</v>
      </c>
      <c r="B60" s="12">
        <v>27581</v>
      </c>
      <c r="C60" s="12">
        <v>41222</v>
      </c>
      <c r="D60" s="12" t="s">
        <v>126</v>
      </c>
      <c r="E60" s="12">
        <v>1</v>
      </c>
      <c r="F60" s="12">
        <v>513</v>
      </c>
      <c r="G60" s="12">
        <v>9.4630000000000006E-2</v>
      </c>
      <c r="H60" s="12">
        <v>13</v>
      </c>
      <c r="I60" s="12" t="s">
        <v>124</v>
      </c>
      <c r="J60" s="12">
        <v>791</v>
      </c>
      <c r="K60" s="12">
        <v>9.4630000000000006E-2</v>
      </c>
      <c r="L60" s="12">
        <v>468.61649999999997</v>
      </c>
      <c r="M60" s="12">
        <v>5.3859999999999998E-2</v>
      </c>
      <c r="N60" s="12">
        <v>817.95849999999996</v>
      </c>
      <c r="O60" s="12">
        <v>21.05</v>
      </c>
      <c r="P60" s="12">
        <v>1636.7603799999999</v>
      </c>
      <c r="Q60" s="12">
        <v>0.51731000000000005</v>
      </c>
      <c r="R60" s="12">
        <v>2471.8830600000001</v>
      </c>
      <c r="S60" s="12">
        <v>12</v>
      </c>
      <c r="T60" s="12">
        <v>852.56670999999994</v>
      </c>
      <c r="U60" s="12">
        <v>0.17963999999999999</v>
      </c>
      <c r="V60" s="12">
        <v>1707.27844</v>
      </c>
      <c r="W60" s="12">
        <v>20.86</v>
      </c>
      <c r="X60" s="12">
        <v>436.92023</v>
      </c>
      <c r="Y60" s="12">
        <v>0.18412000000000001</v>
      </c>
      <c r="Z60" s="12">
        <v>1449.35815</v>
      </c>
      <c r="AA60" s="12">
        <v>20.69</v>
      </c>
      <c r="AB60" s="12">
        <v>3394.8637699999999</v>
      </c>
      <c r="AC60" s="12">
        <v>321.267</v>
      </c>
      <c r="AD60" s="12">
        <v>6446.4780300000002</v>
      </c>
      <c r="AE60" s="12">
        <v>20.880549999999999</v>
      </c>
      <c r="AF60" s="12">
        <v>25.5</v>
      </c>
      <c r="AM60" s="5">
        <f t="shared" si="29"/>
        <v>9.4630000000000006E-2</v>
      </c>
      <c r="AN60" s="13">
        <f t="shared" si="30"/>
        <v>25.5</v>
      </c>
      <c r="AO60" s="13">
        <f t="shared" si="31"/>
        <v>2.413065</v>
      </c>
      <c r="AP60" s="10">
        <f t="shared" si="32"/>
        <v>2373</v>
      </c>
      <c r="AQ60" s="7">
        <f t="shared" si="33"/>
        <v>41.3457613649</v>
      </c>
      <c r="AR60" s="7">
        <f t="shared" si="34"/>
        <v>224.55699000000001</v>
      </c>
      <c r="AS60" s="7">
        <f t="shared" si="35"/>
        <v>1.9578947000000002</v>
      </c>
      <c r="AT60" s="12">
        <f t="shared" si="36"/>
        <v>3164</v>
      </c>
      <c r="AU60" s="7">
        <f t="shared" si="37"/>
        <v>154.88663475940001</v>
      </c>
      <c r="AV60" s="7">
        <f t="shared" si="38"/>
        <v>299.40932000000004</v>
      </c>
      <c r="AW60" s="7">
        <f t="shared" si="39"/>
        <v>1.1355600000000001</v>
      </c>
      <c r="AX60" s="7">
        <f t="shared" si="40"/>
        <v>1.9739818</v>
      </c>
      <c r="AY60" s="7">
        <f t="shared" si="41"/>
        <v>1.9919615000000002</v>
      </c>
      <c r="AZ60" s="10">
        <f t="shared" si="42"/>
        <v>18984</v>
      </c>
      <c r="BA60" s="2">
        <f t="shared" si="43"/>
        <v>321.25595855509999</v>
      </c>
      <c r="BB60" s="2">
        <f t="shared" si="44"/>
        <v>1796.4559200000001</v>
      </c>
      <c r="BC60" s="12">
        <v>1</v>
      </c>
    </row>
    <row r="61" spans="1:55" x14ac:dyDescent="0.25">
      <c r="A61" s="12">
        <v>59</v>
      </c>
      <c r="B61" s="12">
        <v>27582</v>
      </c>
      <c r="C61" s="12">
        <v>27583</v>
      </c>
      <c r="D61" s="12" t="s">
        <v>127</v>
      </c>
      <c r="E61" s="12">
        <v>1</v>
      </c>
      <c r="F61" s="12">
        <v>516</v>
      </c>
      <c r="G61" s="12">
        <v>0.10396</v>
      </c>
      <c r="H61" s="12">
        <v>16</v>
      </c>
      <c r="I61" s="12" t="s">
        <v>113</v>
      </c>
      <c r="J61" s="12">
        <v>768</v>
      </c>
      <c r="K61" s="12">
        <v>0.10396</v>
      </c>
      <c r="L61" s="12">
        <v>93.924000000000007</v>
      </c>
      <c r="M61" s="12">
        <v>1.112E-2</v>
      </c>
      <c r="N61" s="12">
        <v>170.30629999999999</v>
      </c>
      <c r="O61" s="12">
        <v>20.02</v>
      </c>
      <c r="P61" s="12">
        <v>297.63022000000001</v>
      </c>
      <c r="Q61" s="12">
        <v>9.6879999999999994E-2</v>
      </c>
      <c r="R61" s="12">
        <v>650.12134000000003</v>
      </c>
      <c r="S61" s="12">
        <v>19.68</v>
      </c>
      <c r="T61" s="12">
        <v>481.17455999999999</v>
      </c>
      <c r="U61" s="12">
        <v>0.10442</v>
      </c>
      <c r="V61" s="12">
        <v>616.71954000000005</v>
      </c>
      <c r="W61" s="12">
        <v>19.850000000000001</v>
      </c>
      <c r="X61" s="12">
        <v>279.16879</v>
      </c>
      <c r="Y61" s="12">
        <v>0.12117</v>
      </c>
      <c r="Z61" s="12">
        <v>346.38074</v>
      </c>
      <c r="AA61" s="12">
        <v>19.71</v>
      </c>
      <c r="AB61" s="12">
        <v>1151.8975800000001</v>
      </c>
      <c r="AC61" s="12">
        <v>119.75127000000001</v>
      </c>
      <c r="AD61" s="12">
        <v>1783.5279499999999</v>
      </c>
      <c r="AE61" s="12">
        <v>6.0524800000000001</v>
      </c>
      <c r="AF61" s="12">
        <v>25.5</v>
      </c>
      <c r="AM61" s="5">
        <f t="shared" si="29"/>
        <v>0.10396</v>
      </c>
      <c r="AN61" s="13">
        <f t="shared" si="30"/>
        <v>25.5</v>
      </c>
      <c r="AO61" s="13">
        <f t="shared" si="31"/>
        <v>2.6509800000000001</v>
      </c>
      <c r="AP61" s="10">
        <f t="shared" si="32"/>
        <v>2304</v>
      </c>
      <c r="AQ61" s="7">
        <f t="shared" si="33"/>
        <v>29.0223874084</v>
      </c>
      <c r="AR61" s="7">
        <f t="shared" si="34"/>
        <v>239.52384000000001</v>
      </c>
      <c r="AS61" s="7">
        <f t="shared" si="35"/>
        <v>2.0490515999999999</v>
      </c>
      <c r="AT61" s="12">
        <f t="shared" si="36"/>
        <v>3072</v>
      </c>
      <c r="AU61" s="7">
        <f t="shared" si="37"/>
        <v>30.941637671199999</v>
      </c>
      <c r="AV61" s="7">
        <f t="shared" si="38"/>
        <v>319.36511999999999</v>
      </c>
      <c r="AW61" s="7">
        <f t="shared" si="39"/>
        <v>2.0459328000000001</v>
      </c>
      <c r="AX61" s="7">
        <f t="shared" si="40"/>
        <v>2.0636060000000001</v>
      </c>
      <c r="AY61" s="7">
        <f t="shared" si="41"/>
        <v>2.0812792</v>
      </c>
      <c r="AZ61" s="10">
        <f t="shared" si="42"/>
        <v>18432</v>
      </c>
      <c r="BA61" s="2">
        <f t="shared" si="43"/>
        <v>119.75127241680001</v>
      </c>
      <c r="BB61" s="2">
        <f t="shared" si="44"/>
        <v>1916.1907200000001</v>
      </c>
      <c r="BC61" s="12">
        <v>1</v>
      </c>
    </row>
    <row r="62" spans="1:55" x14ac:dyDescent="0.25">
      <c r="A62" s="12">
        <v>60</v>
      </c>
      <c r="B62" s="12">
        <v>27582</v>
      </c>
      <c r="C62" s="12">
        <v>27584</v>
      </c>
      <c r="D62" s="12" t="s">
        <v>128</v>
      </c>
      <c r="E62" s="12">
        <v>1</v>
      </c>
      <c r="F62" s="12">
        <v>513</v>
      </c>
      <c r="G62" s="12">
        <v>0.12067</v>
      </c>
      <c r="H62" s="12">
        <v>13</v>
      </c>
      <c r="I62" s="12" t="s">
        <v>124</v>
      </c>
      <c r="J62" s="12">
        <v>791</v>
      </c>
      <c r="K62" s="12">
        <v>0.12067</v>
      </c>
      <c r="L62" s="12">
        <v>430.97539999999998</v>
      </c>
      <c r="M62" s="12">
        <v>4.9529999999999998E-2</v>
      </c>
      <c r="N62" s="12">
        <v>1083.135</v>
      </c>
      <c r="O62" s="12">
        <v>21.05</v>
      </c>
      <c r="P62" s="12">
        <v>1057.0139200000001</v>
      </c>
      <c r="Q62" s="12">
        <v>0.33407999999999999</v>
      </c>
      <c r="R62" s="12">
        <v>2950.7131300000001</v>
      </c>
      <c r="S62" s="12">
        <v>19.149999999999999</v>
      </c>
      <c r="T62" s="12">
        <v>1023.46527</v>
      </c>
      <c r="U62" s="12">
        <v>0.21565000000000001</v>
      </c>
      <c r="V62" s="12">
        <v>2340.67578</v>
      </c>
      <c r="W62" s="12">
        <v>20.8</v>
      </c>
      <c r="X62" s="12">
        <v>1051.0582300000001</v>
      </c>
      <c r="Y62" s="12">
        <v>0.44291999999999998</v>
      </c>
      <c r="Z62" s="12">
        <v>1653.8828100000001</v>
      </c>
      <c r="AA62" s="12">
        <v>19.18</v>
      </c>
      <c r="AB62" s="12">
        <v>3562.5127000000002</v>
      </c>
      <c r="AC62" s="12">
        <v>429.88843000000003</v>
      </c>
      <c r="AD62" s="12">
        <v>8028.4067400000004</v>
      </c>
      <c r="AE62" s="12">
        <v>21.68141</v>
      </c>
      <c r="AF62" s="12">
        <v>25.5</v>
      </c>
      <c r="AM62" s="5">
        <f t="shared" si="29"/>
        <v>0.12067</v>
      </c>
      <c r="AN62" s="13">
        <f t="shared" si="30"/>
        <v>25.5</v>
      </c>
      <c r="AO62" s="13">
        <f t="shared" si="31"/>
        <v>3.0770849999999998</v>
      </c>
      <c r="AP62" s="10">
        <f t="shared" si="32"/>
        <v>2373</v>
      </c>
      <c r="AQ62" s="7">
        <f t="shared" si="33"/>
        <v>126.83119661410001</v>
      </c>
      <c r="AR62" s="7">
        <f t="shared" si="34"/>
        <v>286.34991000000002</v>
      </c>
      <c r="AS62" s="7">
        <f t="shared" si="35"/>
        <v>2.3144505999999998</v>
      </c>
      <c r="AT62" s="12">
        <f t="shared" si="36"/>
        <v>3164</v>
      </c>
      <c r="AU62" s="7">
        <f t="shared" si="37"/>
        <v>127.5498697264</v>
      </c>
      <c r="AV62" s="7">
        <f t="shared" si="38"/>
        <v>381.79987999999997</v>
      </c>
      <c r="AW62" s="7">
        <f t="shared" si="39"/>
        <v>2.3108304999999998</v>
      </c>
      <c r="AX62" s="7">
        <f t="shared" si="40"/>
        <v>2.5099360000000002</v>
      </c>
      <c r="AY62" s="7">
        <f t="shared" si="41"/>
        <v>2.5401035000000003</v>
      </c>
      <c r="AZ62" s="10">
        <f t="shared" si="42"/>
        <v>18984</v>
      </c>
      <c r="BA62" s="2">
        <f t="shared" si="43"/>
        <v>429.88840750900005</v>
      </c>
      <c r="BB62" s="2">
        <f t="shared" si="44"/>
        <v>2290.7992800000002</v>
      </c>
      <c r="BC62" s="12">
        <v>1</v>
      </c>
    </row>
    <row r="63" spans="1:55" x14ac:dyDescent="0.25">
      <c r="A63" s="12">
        <v>61</v>
      </c>
      <c r="B63" s="12">
        <v>27582</v>
      </c>
      <c r="C63" s="12">
        <v>41223</v>
      </c>
      <c r="D63" s="12" t="s">
        <v>129</v>
      </c>
      <c r="E63" s="12">
        <v>1</v>
      </c>
      <c r="F63" s="12">
        <v>513</v>
      </c>
      <c r="G63" s="12">
        <v>5.8619999999999998E-2</v>
      </c>
      <c r="H63" s="12">
        <v>13</v>
      </c>
      <c r="I63" s="12" t="s">
        <v>124</v>
      </c>
      <c r="J63" s="12">
        <v>791</v>
      </c>
      <c r="K63" s="12">
        <v>5.8619999999999998E-2</v>
      </c>
      <c r="L63" s="12">
        <v>689.495</v>
      </c>
      <c r="M63" s="12">
        <v>7.9240000000000005E-2</v>
      </c>
      <c r="N63" s="12">
        <v>1175.3475000000001</v>
      </c>
      <c r="O63" s="12">
        <v>21.01</v>
      </c>
      <c r="P63" s="12">
        <v>2009.71021</v>
      </c>
      <c r="Q63" s="12">
        <v>0.63517999999999997</v>
      </c>
      <c r="R63" s="12">
        <v>3127.8745100000001</v>
      </c>
      <c r="S63" s="12">
        <v>10.84</v>
      </c>
      <c r="T63" s="12">
        <v>1174.29871</v>
      </c>
      <c r="U63" s="12">
        <v>0.24743000000000001</v>
      </c>
      <c r="V63" s="12">
        <v>2400.4816900000001</v>
      </c>
      <c r="W63" s="12">
        <v>20.75</v>
      </c>
      <c r="X63" s="12">
        <v>581.27655000000004</v>
      </c>
      <c r="Y63" s="12">
        <v>0.24495</v>
      </c>
      <c r="Z63" s="12">
        <v>1822.74353</v>
      </c>
      <c r="AA63" s="12">
        <v>20.51</v>
      </c>
      <c r="AB63" s="12">
        <v>4454.7802700000002</v>
      </c>
      <c r="AC63" s="12">
        <v>261.13922000000002</v>
      </c>
      <c r="AD63" s="12">
        <v>8526.4472700000006</v>
      </c>
      <c r="AE63" s="12">
        <v>17.770589999999999</v>
      </c>
      <c r="AF63" s="12">
        <v>25.5</v>
      </c>
      <c r="AM63" s="5">
        <f t="shared" si="29"/>
        <v>5.8619999999999998E-2</v>
      </c>
      <c r="AN63" s="13">
        <f t="shared" si="30"/>
        <v>25.5</v>
      </c>
      <c r="AO63" s="13">
        <f t="shared" si="31"/>
        <v>1.49481</v>
      </c>
      <c r="AP63" s="10">
        <f t="shared" si="32"/>
        <v>2373</v>
      </c>
      <c r="AQ63" s="7">
        <f t="shared" si="33"/>
        <v>34.074431361000002</v>
      </c>
      <c r="AR63" s="7">
        <f t="shared" si="34"/>
        <v>139.10525999999999</v>
      </c>
      <c r="AS63" s="7">
        <f t="shared" si="35"/>
        <v>1.2022962000000001</v>
      </c>
      <c r="AT63" s="12">
        <f t="shared" si="36"/>
        <v>3164</v>
      </c>
      <c r="AU63" s="7">
        <f t="shared" si="37"/>
        <v>117.8092125102</v>
      </c>
      <c r="AV63" s="7">
        <f t="shared" si="38"/>
        <v>185.47368</v>
      </c>
      <c r="AW63" s="7">
        <f t="shared" si="39"/>
        <v>0.63544080000000003</v>
      </c>
      <c r="AX63" s="7">
        <f t="shared" si="40"/>
        <v>1.2163649999999999</v>
      </c>
      <c r="AY63" s="7">
        <f t="shared" si="41"/>
        <v>1.2316062000000001</v>
      </c>
      <c r="AZ63" s="10">
        <f t="shared" si="42"/>
        <v>18984</v>
      </c>
      <c r="BA63" s="2">
        <f t="shared" si="43"/>
        <v>261.13921942740001</v>
      </c>
      <c r="BB63" s="2">
        <f t="shared" si="44"/>
        <v>1112.8420799999999</v>
      </c>
      <c r="BC63" s="12">
        <v>1</v>
      </c>
    </row>
    <row r="64" spans="1:55" x14ac:dyDescent="0.25">
      <c r="A64" s="12">
        <v>62</v>
      </c>
      <c r="B64" s="12">
        <v>27583</v>
      </c>
      <c r="C64" s="12">
        <v>27550</v>
      </c>
      <c r="D64" s="12" t="s">
        <v>112</v>
      </c>
      <c r="E64" s="12">
        <v>1</v>
      </c>
      <c r="F64" s="12">
        <v>516</v>
      </c>
      <c r="G64" s="12">
        <v>0.15181</v>
      </c>
      <c r="H64" s="12">
        <v>16</v>
      </c>
      <c r="I64" s="12" t="s">
        <v>113</v>
      </c>
      <c r="J64" s="12">
        <v>768</v>
      </c>
      <c r="K64" s="12">
        <v>0.15181</v>
      </c>
      <c r="L64" s="12">
        <v>106.7903</v>
      </c>
      <c r="M64" s="12">
        <v>1.264E-2</v>
      </c>
      <c r="N64" s="12">
        <v>202.63900000000001</v>
      </c>
      <c r="O64" s="12">
        <v>21.11</v>
      </c>
      <c r="P64" s="12">
        <v>319.88303000000002</v>
      </c>
      <c r="Q64" s="12">
        <v>0.10413</v>
      </c>
      <c r="R64" s="12">
        <v>706.85943999999995</v>
      </c>
      <c r="S64" s="12">
        <v>20.77</v>
      </c>
      <c r="T64" s="12">
        <v>512.89954</v>
      </c>
      <c r="U64" s="12">
        <v>0.11131000000000001</v>
      </c>
      <c r="V64" s="12">
        <v>676.64233000000002</v>
      </c>
      <c r="W64" s="12">
        <v>20.95</v>
      </c>
      <c r="X64" s="12">
        <v>301.46785999999997</v>
      </c>
      <c r="Y64" s="12">
        <v>0.13084999999999999</v>
      </c>
      <c r="Z64" s="12">
        <v>375.21593999999999</v>
      </c>
      <c r="AA64" s="12">
        <v>20.79</v>
      </c>
      <c r="AB64" s="12">
        <v>1241.0407700000001</v>
      </c>
      <c r="AC64" s="12">
        <v>188.4024</v>
      </c>
      <c r="AD64" s="12">
        <v>1961.3566900000001</v>
      </c>
      <c r="AE64" s="12">
        <v>9.0239899999999995</v>
      </c>
      <c r="AF64" s="12">
        <v>25.5</v>
      </c>
      <c r="AM64" s="5">
        <f t="shared" si="29"/>
        <v>0.15181</v>
      </c>
      <c r="AN64" s="13">
        <f t="shared" si="30"/>
        <v>25.5</v>
      </c>
      <c r="AO64" s="13">
        <f t="shared" si="31"/>
        <v>3.8711549999999999</v>
      </c>
      <c r="AP64" s="10">
        <f t="shared" si="32"/>
        <v>2304</v>
      </c>
      <c r="AQ64" s="7">
        <f t="shared" si="33"/>
        <v>45.765835826599996</v>
      </c>
      <c r="AR64" s="7">
        <f t="shared" si="34"/>
        <v>349.77024</v>
      </c>
      <c r="AS64" s="7">
        <f t="shared" si="35"/>
        <v>3.1561298999999998</v>
      </c>
      <c r="AT64" s="12">
        <f t="shared" si="36"/>
        <v>3072</v>
      </c>
      <c r="AU64" s="7">
        <f t="shared" si="37"/>
        <v>48.561442784300006</v>
      </c>
      <c r="AV64" s="7">
        <f t="shared" si="38"/>
        <v>466.36032</v>
      </c>
      <c r="AW64" s="7">
        <f t="shared" si="39"/>
        <v>3.1530936999999999</v>
      </c>
      <c r="AX64" s="7">
        <f t="shared" si="40"/>
        <v>3.1804194999999997</v>
      </c>
      <c r="AY64" s="7">
        <f t="shared" si="41"/>
        <v>3.2047091000000001</v>
      </c>
      <c r="AZ64" s="10">
        <f t="shared" si="42"/>
        <v>18432</v>
      </c>
      <c r="BA64" s="2">
        <f t="shared" si="43"/>
        <v>188.4023992937</v>
      </c>
      <c r="BB64" s="2">
        <f t="shared" si="44"/>
        <v>2798.16192</v>
      </c>
      <c r="BC64" s="12">
        <v>1</v>
      </c>
    </row>
    <row r="65" spans="1:55" x14ac:dyDescent="0.25">
      <c r="A65" s="12">
        <v>63</v>
      </c>
      <c r="B65" s="12">
        <v>27583</v>
      </c>
      <c r="C65" s="12">
        <v>27582</v>
      </c>
      <c r="D65" s="12" t="s">
        <v>127</v>
      </c>
      <c r="E65" s="12">
        <v>1</v>
      </c>
      <c r="F65" s="12">
        <v>516</v>
      </c>
      <c r="G65" s="12">
        <v>0.10396</v>
      </c>
      <c r="H65" s="12">
        <v>16</v>
      </c>
      <c r="I65" s="12" t="s">
        <v>113</v>
      </c>
      <c r="J65" s="12">
        <v>768</v>
      </c>
      <c r="K65" s="12">
        <v>0.10396</v>
      </c>
      <c r="L65" s="12">
        <v>76.382300000000001</v>
      </c>
      <c r="M65" s="12">
        <v>9.0399999999999994E-3</v>
      </c>
      <c r="N65" s="12">
        <v>170.30629999999999</v>
      </c>
      <c r="O65" s="12">
        <v>20.02</v>
      </c>
      <c r="P65" s="12">
        <v>352.49108999999999</v>
      </c>
      <c r="Q65" s="12">
        <v>0.11473999999999999</v>
      </c>
      <c r="R65" s="12">
        <v>650.12134000000003</v>
      </c>
      <c r="S65" s="12">
        <v>19.61</v>
      </c>
      <c r="T65" s="12">
        <v>135.54499999999999</v>
      </c>
      <c r="U65" s="12">
        <v>2.9420000000000002E-2</v>
      </c>
      <c r="V65" s="12">
        <v>616.71954000000005</v>
      </c>
      <c r="W65" s="12">
        <v>19.989999999999998</v>
      </c>
      <c r="X65" s="12">
        <v>67.211969999999994</v>
      </c>
      <c r="Y65" s="12">
        <v>2.9170000000000001E-2</v>
      </c>
      <c r="Z65" s="12">
        <v>346.38074</v>
      </c>
      <c r="AA65" s="12">
        <v>19.96</v>
      </c>
      <c r="AB65" s="12">
        <v>631.63036999999997</v>
      </c>
      <c r="AC65" s="12">
        <v>65.664289999999994</v>
      </c>
      <c r="AD65" s="12">
        <v>1783.5279499999999</v>
      </c>
      <c r="AE65" s="12">
        <v>3.3203100000000001</v>
      </c>
      <c r="AF65" s="12">
        <v>25.5</v>
      </c>
      <c r="AM65" s="5">
        <f t="shared" si="29"/>
        <v>0.10396</v>
      </c>
      <c r="AN65" s="13">
        <f t="shared" si="30"/>
        <v>25.5</v>
      </c>
      <c r="AO65" s="13">
        <f t="shared" si="31"/>
        <v>2.6509800000000001</v>
      </c>
      <c r="AP65" s="10">
        <f t="shared" si="32"/>
        <v>2304</v>
      </c>
      <c r="AQ65" s="7">
        <f t="shared" si="33"/>
        <v>6.9873564011999996</v>
      </c>
      <c r="AR65" s="7">
        <f t="shared" si="34"/>
        <v>239.52384000000001</v>
      </c>
      <c r="AS65" s="7">
        <f t="shared" si="35"/>
        <v>2.0750416</v>
      </c>
      <c r="AT65" s="12">
        <f t="shared" si="36"/>
        <v>3072</v>
      </c>
      <c r="AU65" s="7">
        <f t="shared" si="37"/>
        <v>36.644973716399996</v>
      </c>
      <c r="AV65" s="7">
        <f t="shared" si="38"/>
        <v>319.36511999999999</v>
      </c>
      <c r="AW65" s="7">
        <f t="shared" si="39"/>
        <v>2.0386555999999998</v>
      </c>
      <c r="AX65" s="7">
        <f t="shared" si="40"/>
        <v>2.0781603999999998</v>
      </c>
      <c r="AY65" s="7">
        <f t="shared" si="41"/>
        <v>2.0812792</v>
      </c>
      <c r="AZ65" s="10">
        <f t="shared" si="42"/>
        <v>18432</v>
      </c>
      <c r="BA65" s="2">
        <f t="shared" si="43"/>
        <v>65.664293265200001</v>
      </c>
      <c r="BB65" s="2">
        <f t="shared" si="44"/>
        <v>1916.1907200000001</v>
      </c>
      <c r="BC65" s="12">
        <v>1</v>
      </c>
    </row>
    <row r="66" spans="1:55" x14ac:dyDescent="0.25">
      <c r="A66" s="12">
        <v>64</v>
      </c>
      <c r="B66" s="12">
        <v>27584</v>
      </c>
      <c r="C66" s="12">
        <v>27582</v>
      </c>
      <c r="D66" s="12" t="s">
        <v>128</v>
      </c>
      <c r="E66" s="12">
        <v>1</v>
      </c>
      <c r="F66" s="12">
        <v>513</v>
      </c>
      <c r="G66" s="12">
        <v>0.12067</v>
      </c>
      <c r="H66" s="12">
        <v>13</v>
      </c>
      <c r="I66" s="12" t="s">
        <v>124</v>
      </c>
      <c r="J66" s="12">
        <v>791</v>
      </c>
      <c r="K66" s="12">
        <v>0.12067</v>
      </c>
      <c r="L66" s="12">
        <v>652.15959999999995</v>
      </c>
      <c r="M66" s="12">
        <v>7.4950000000000003E-2</v>
      </c>
      <c r="N66" s="12">
        <v>1083.135</v>
      </c>
      <c r="O66" s="12">
        <v>21.02</v>
      </c>
      <c r="P66" s="12">
        <v>1893.6991</v>
      </c>
      <c r="Q66" s="12">
        <v>0.59850999999999999</v>
      </c>
      <c r="R66" s="12">
        <v>2950.7131300000001</v>
      </c>
      <c r="S66" s="12">
        <v>11.22</v>
      </c>
      <c r="T66" s="12">
        <v>1317.21057</v>
      </c>
      <c r="U66" s="12">
        <v>0.27754000000000001</v>
      </c>
      <c r="V66" s="12">
        <v>2340.67578</v>
      </c>
      <c r="W66" s="12">
        <v>20.69</v>
      </c>
      <c r="X66" s="12">
        <v>602.82457999999997</v>
      </c>
      <c r="Y66" s="12">
        <v>0.25402999999999998</v>
      </c>
      <c r="Z66" s="12">
        <v>1653.8828100000001</v>
      </c>
      <c r="AA66" s="12">
        <v>20.47</v>
      </c>
      <c r="AB66" s="12">
        <v>4465.8940400000001</v>
      </c>
      <c r="AC66" s="12">
        <v>538.89940999999999</v>
      </c>
      <c r="AD66" s="12">
        <v>8028.4067400000004</v>
      </c>
      <c r="AE66" s="12">
        <v>35.346400000000003</v>
      </c>
      <c r="AF66" s="12">
        <v>25.5</v>
      </c>
      <c r="AM66" s="5">
        <f t="shared" si="29"/>
        <v>0.12067</v>
      </c>
      <c r="AN66" s="13">
        <f t="shared" si="30"/>
        <v>25.5</v>
      </c>
      <c r="AO66" s="13">
        <f t="shared" si="31"/>
        <v>3.0770849999999998</v>
      </c>
      <c r="AP66" s="10">
        <f t="shared" si="32"/>
        <v>2373</v>
      </c>
      <c r="AQ66" s="7">
        <f t="shared" si="33"/>
        <v>72.742842068599998</v>
      </c>
      <c r="AR66" s="7">
        <f t="shared" si="34"/>
        <v>286.34991000000002</v>
      </c>
      <c r="AS66" s="7">
        <f t="shared" si="35"/>
        <v>2.4701149</v>
      </c>
      <c r="AT66" s="12">
        <f t="shared" si="36"/>
        <v>3164</v>
      </c>
      <c r="AU66" s="7">
        <f t="shared" si="37"/>
        <v>228.51267039699999</v>
      </c>
      <c r="AV66" s="7">
        <f t="shared" si="38"/>
        <v>381.79987999999997</v>
      </c>
      <c r="AW66" s="7">
        <f t="shared" si="39"/>
        <v>1.3539174</v>
      </c>
      <c r="AX66" s="7">
        <f t="shared" si="40"/>
        <v>2.4966623000000001</v>
      </c>
      <c r="AY66" s="7">
        <f t="shared" si="41"/>
        <v>2.5364833999999998</v>
      </c>
      <c r="AZ66" s="10">
        <f t="shared" si="42"/>
        <v>18984</v>
      </c>
      <c r="BA66" s="2">
        <f t="shared" si="43"/>
        <v>538.89943380680006</v>
      </c>
      <c r="BB66" s="2">
        <f t="shared" si="44"/>
        <v>2290.7992800000002</v>
      </c>
      <c r="BC66" s="12">
        <v>1</v>
      </c>
    </row>
    <row r="67" spans="1:55" x14ac:dyDescent="0.25">
      <c r="A67" s="12">
        <v>65</v>
      </c>
      <c r="B67" s="12">
        <v>27584</v>
      </c>
      <c r="C67" s="12">
        <v>35778</v>
      </c>
      <c r="D67" s="12" t="s">
        <v>130</v>
      </c>
      <c r="E67" s="12">
        <v>1</v>
      </c>
      <c r="F67" s="12">
        <v>513</v>
      </c>
      <c r="G67" s="12">
        <v>0.11275</v>
      </c>
      <c r="H67" s="12">
        <v>13</v>
      </c>
      <c r="I67" s="12" t="s">
        <v>124</v>
      </c>
      <c r="J67" s="12">
        <v>791</v>
      </c>
      <c r="K67" s="12">
        <v>0.11275</v>
      </c>
      <c r="L67" s="12">
        <v>440.33240000000001</v>
      </c>
      <c r="M67" s="12">
        <v>5.0610000000000002E-2</v>
      </c>
      <c r="N67" s="12">
        <v>1130.9228000000001</v>
      </c>
      <c r="O67" s="12">
        <v>21.05</v>
      </c>
      <c r="P67" s="12">
        <v>1083.5606700000001</v>
      </c>
      <c r="Q67" s="12">
        <v>0.34247</v>
      </c>
      <c r="R67" s="12">
        <v>3048.6657700000001</v>
      </c>
      <c r="S67" s="12">
        <v>19.05</v>
      </c>
      <c r="T67" s="12">
        <v>1076.55286</v>
      </c>
      <c r="U67" s="12">
        <v>0.22683</v>
      </c>
      <c r="V67" s="12">
        <v>2437.7312000000002</v>
      </c>
      <c r="W67" s="12">
        <v>20.78</v>
      </c>
      <c r="X67" s="12">
        <v>1113.8230000000001</v>
      </c>
      <c r="Y67" s="12">
        <v>0.46937000000000001</v>
      </c>
      <c r="Z67" s="12">
        <v>1712.61987</v>
      </c>
      <c r="AA67" s="12">
        <v>18.920000000000002</v>
      </c>
      <c r="AB67" s="12">
        <v>3714.2690400000001</v>
      </c>
      <c r="AC67" s="12">
        <v>418.78381000000002</v>
      </c>
      <c r="AD67" s="12">
        <v>8329.9394499999999</v>
      </c>
      <c r="AE67" s="12">
        <v>21.250620000000001</v>
      </c>
      <c r="AF67" s="12">
        <v>25.5</v>
      </c>
      <c r="AM67" s="5">
        <f t="shared" si="29"/>
        <v>0.11275</v>
      </c>
      <c r="AN67" s="13">
        <f t="shared" si="30"/>
        <v>25.5</v>
      </c>
      <c r="AO67" s="13">
        <f t="shared" si="31"/>
        <v>2.8751250000000002</v>
      </c>
      <c r="AP67" s="10">
        <f t="shared" si="32"/>
        <v>2373</v>
      </c>
      <c r="AQ67" s="7">
        <f t="shared" si="33"/>
        <v>125.58354325000002</v>
      </c>
      <c r="AR67" s="7">
        <f t="shared" si="34"/>
        <v>267.55574999999999</v>
      </c>
      <c r="AS67" s="7">
        <f t="shared" si="35"/>
        <v>2.1332300000000002</v>
      </c>
      <c r="AT67" s="12">
        <f t="shared" si="36"/>
        <v>3164</v>
      </c>
      <c r="AU67" s="7">
        <f t="shared" si="37"/>
        <v>122.17146554250002</v>
      </c>
      <c r="AV67" s="7">
        <f t="shared" si="38"/>
        <v>356.74099999999999</v>
      </c>
      <c r="AW67" s="7">
        <f t="shared" si="39"/>
        <v>2.1478874999999999</v>
      </c>
      <c r="AX67" s="7">
        <f t="shared" si="40"/>
        <v>2.3429450000000003</v>
      </c>
      <c r="AY67" s="7">
        <f t="shared" si="41"/>
        <v>2.3733875000000002</v>
      </c>
      <c r="AZ67" s="10">
        <f t="shared" si="42"/>
        <v>18984</v>
      </c>
      <c r="BA67" s="2">
        <f t="shared" si="43"/>
        <v>418.78383426000005</v>
      </c>
      <c r="BB67" s="2">
        <f t="shared" si="44"/>
        <v>2140.4459999999999</v>
      </c>
      <c r="BC67" s="12">
        <v>1</v>
      </c>
    </row>
    <row r="68" spans="1:55" x14ac:dyDescent="0.25">
      <c r="A68" s="12">
        <v>66</v>
      </c>
      <c r="B68" s="12">
        <v>27585</v>
      </c>
      <c r="C68" s="12">
        <v>27994</v>
      </c>
      <c r="D68" s="12" t="s">
        <v>131</v>
      </c>
      <c r="E68" s="12">
        <v>1</v>
      </c>
      <c r="F68" s="12">
        <v>513</v>
      </c>
      <c r="G68" s="12">
        <v>7.3529999999999998E-2</v>
      </c>
      <c r="H68" s="12">
        <v>13</v>
      </c>
      <c r="I68" s="12" t="s">
        <v>124</v>
      </c>
      <c r="J68" s="12">
        <v>791</v>
      </c>
      <c r="K68" s="12">
        <v>7.3529999999999998E-2</v>
      </c>
      <c r="L68" s="12">
        <v>477.92419999999998</v>
      </c>
      <c r="M68" s="12">
        <v>5.493E-2</v>
      </c>
      <c r="N68" s="12">
        <v>821.3306</v>
      </c>
      <c r="O68" s="12">
        <v>21.05</v>
      </c>
      <c r="P68" s="12">
        <v>1104.58923</v>
      </c>
      <c r="Q68" s="12">
        <v>0.34910999999999998</v>
      </c>
      <c r="R68" s="12">
        <v>1967.8453400000001</v>
      </c>
      <c r="S68" s="12">
        <v>18.96</v>
      </c>
      <c r="T68" s="12">
        <v>1116.1731</v>
      </c>
      <c r="U68" s="12">
        <v>0.23518</v>
      </c>
      <c r="V68" s="12">
        <v>1740.9204099999999</v>
      </c>
      <c r="W68" s="12">
        <v>20.77</v>
      </c>
      <c r="X68" s="12">
        <v>998.48163</v>
      </c>
      <c r="Y68" s="12">
        <v>0.42076999999999998</v>
      </c>
      <c r="Z68" s="12">
        <v>1308.6663799999999</v>
      </c>
      <c r="AA68" s="12">
        <v>19.62</v>
      </c>
      <c r="AB68" s="12">
        <v>3697.1682099999998</v>
      </c>
      <c r="AC68" s="12">
        <v>271.85692999999998</v>
      </c>
      <c r="AD68" s="12">
        <v>5838.7627000000002</v>
      </c>
      <c r="AE68" s="12">
        <v>13.646929999999999</v>
      </c>
      <c r="AF68" s="12">
        <v>25.5</v>
      </c>
      <c r="AM68" s="5">
        <f t="shared" si="29"/>
        <v>7.3529999999999998E-2</v>
      </c>
      <c r="AN68" s="13">
        <f t="shared" si="30"/>
        <v>25.5</v>
      </c>
      <c r="AO68" s="13">
        <f t="shared" si="31"/>
        <v>1.8750149999999999</v>
      </c>
      <c r="AP68" s="10">
        <f t="shared" si="32"/>
        <v>2373</v>
      </c>
      <c r="AQ68" s="7">
        <f t="shared" si="33"/>
        <v>73.418354253899992</v>
      </c>
      <c r="AR68" s="7">
        <f t="shared" si="34"/>
        <v>174.48668999999998</v>
      </c>
      <c r="AS68" s="7">
        <f t="shared" si="35"/>
        <v>1.4426586000000001</v>
      </c>
      <c r="AT68" s="12">
        <f t="shared" si="36"/>
        <v>3164</v>
      </c>
      <c r="AU68" s="7">
        <f t="shared" si="37"/>
        <v>81.220446081900008</v>
      </c>
      <c r="AV68" s="7">
        <f t="shared" si="38"/>
        <v>232.64892</v>
      </c>
      <c r="AW68" s="7">
        <f t="shared" si="39"/>
        <v>1.3941288000000001</v>
      </c>
      <c r="AX68" s="7">
        <f t="shared" si="40"/>
        <v>1.5272181</v>
      </c>
      <c r="AY68" s="7">
        <f t="shared" si="41"/>
        <v>1.5478065000000001</v>
      </c>
      <c r="AZ68" s="10">
        <f t="shared" si="42"/>
        <v>18984</v>
      </c>
      <c r="BA68" s="2">
        <f t="shared" si="43"/>
        <v>271.85277848129999</v>
      </c>
      <c r="BB68" s="2">
        <f t="shared" si="44"/>
        <v>1395.8935199999999</v>
      </c>
      <c r="BC68" s="12">
        <v>1</v>
      </c>
    </row>
    <row r="69" spans="1:55" x14ac:dyDescent="0.25">
      <c r="A69" s="12">
        <v>67</v>
      </c>
      <c r="B69" s="12">
        <v>27585</v>
      </c>
      <c r="C69" s="12">
        <v>35778</v>
      </c>
      <c r="D69" s="12" t="s">
        <v>132</v>
      </c>
      <c r="E69" s="12">
        <v>1</v>
      </c>
      <c r="F69" s="12">
        <v>513</v>
      </c>
      <c r="G69" s="12">
        <v>0.11373</v>
      </c>
      <c r="H69" s="12">
        <v>13</v>
      </c>
      <c r="I69" s="12" t="s">
        <v>124</v>
      </c>
      <c r="J69" s="12">
        <v>791</v>
      </c>
      <c r="K69" s="12">
        <v>0.11373</v>
      </c>
      <c r="L69" s="12">
        <v>656.33450000000005</v>
      </c>
      <c r="M69" s="12">
        <v>7.5429999999999997E-2</v>
      </c>
      <c r="N69" s="12">
        <v>1080.6512</v>
      </c>
      <c r="O69" s="12">
        <v>21.02</v>
      </c>
      <c r="P69" s="12">
        <v>1747.76575</v>
      </c>
      <c r="Q69" s="12">
        <v>0.55239000000000005</v>
      </c>
      <c r="R69" s="12">
        <v>2707.4333499999998</v>
      </c>
      <c r="S69" s="12">
        <v>11.68</v>
      </c>
      <c r="T69" s="12">
        <v>1104.48669</v>
      </c>
      <c r="U69" s="12">
        <v>0.23272000000000001</v>
      </c>
      <c r="V69" s="12">
        <v>2130.3208</v>
      </c>
      <c r="W69" s="12">
        <v>20.77</v>
      </c>
      <c r="X69" s="12">
        <v>540.50940000000003</v>
      </c>
      <c r="Y69" s="12">
        <v>0.22777</v>
      </c>
      <c r="Z69" s="12">
        <v>1627.9019800000001</v>
      </c>
      <c r="AA69" s="12">
        <v>20.56</v>
      </c>
      <c r="AB69" s="12">
        <v>4049.0964399999998</v>
      </c>
      <c r="AC69" s="12">
        <v>460.50371999999999</v>
      </c>
      <c r="AD69" s="12">
        <v>7546.3071300000001</v>
      </c>
      <c r="AE69" s="12">
        <v>29.607119999999998</v>
      </c>
      <c r="AF69" s="12">
        <v>25.5</v>
      </c>
      <c r="AM69" s="5">
        <f t="shared" si="29"/>
        <v>0.11373</v>
      </c>
      <c r="AN69" s="13">
        <f t="shared" si="30"/>
        <v>25.5</v>
      </c>
      <c r="AO69" s="13">
        <f t="shared" si="31"/>
        <v>2.900115</v>
      </c>
      <c r="AP69" s="10">
        <f t="shared" si="32"/>
        <v>2373</v>
      </c>
      <c r="AQ69" s="7">
        <f t="shared" si="33"/>
        <v>61.472134062000002</v>
      </c>
      <c r="AR69" s="7">
        <f t="shared" si="34"/>
        <v>269.88128999999998</v>
      </c>
      <c r="AS69" s="7">
        <f t="shared" si="35"/>
        <v>2.3382887999999999</v>
      </c>
      <c r="AT69" s="12">
        <f t="shared" si="36"/>
        <v>3164</v>
      </c>
      <c r="AU69" s="7">
        <f t="shared" si="37"/>
        <v>198.77339874750001</v>
      </c>
      <c r="AV69" s="7">
        <f t="shared" si="38"/>
        <v>359.84172000000001</v>
      </c>
      <c r="AW69" s="7">
        <f t="shared" si="39"/>
        <v>1.3283663999999999</v>
      </c>
      <c r="AX69" s="7">
        <f t="shared" si="40"/>
        <v>2.3621721</v>
      </c>
      <c r="AY69" s="7">
        <f t="shared" si="41"/>
        <v>2.3906046000000001</v>
      </c>
      <c r="AZ69" s="10">
        <f t="shared" si="42"/>
        <v>18984</v>
      </c>
      <c r="BA69" s="2">
        <f t="shared" si="43"/>
        <v>460.50373812119994</v>
      </c>
      <c r="BB69" s="2">
        <f t="shared" si="44"/>
        <v>2159.0503199999998</v>
      </c>
      <c r="BC69" s="12">
        <v>1</v>
      </c>
    </row>
    <row r="70" spans="1:55" x14ac:dyDescent="0.25">
      <c r="A70" s="12">
        <v>68</v>
      </c>
      <c r="B70" s="12">
        <v>27586</v>
      </c>
      <c r="C70" s="12">
        <v>27585</v>
      </c>
      <c r="D70" s="12" t="s">
        <v>133</v>
      </c>
      <c r="E70" s="12">
        <v>3</v>
      </c>
      <c r="F70" s="12">
        <v>510</v>
      </c>
      <c r="G70" s="12">
        <v>3.4549999999999997E-2</v>
      </c>
      <c r="H70" s="12">
        <v>10</v>
      </c>
      <c r="I70" s="12" t="s">
        <v>100</v>
      </c>
      <c r="J70" s="12">
        <v>2483</v>
      </c>
      <c r="K70" s="12">
        <v>0.10365000000000001</v>
      </c>
      <c r="L70" s="12">
        <v>3380.5756799999999</v>
      </c>
      <c r="M70" s="12">
        <v>0.12377000000000001</v>
      </c>
      <c r="N70" s="12">
        <v>3380.5756799999999</v>
      </c>
      <c r="O70" s="12">
        <v>31.55</v>
      </c>
      <c r="P70" s="12">
        <v>5558.0961900000002</v>
      </c>
      <c r="Q70" s="12">
        <v>0.55961000000000005</v>
      </c>
      <c r="R70" s="12">
        <v>5558.0961900000002</v>
      </c>
      <c r="S70" s="12">
        <v>19.899999999999999</v>
      </c>
      <c r="T70" s="12">
        <v>5723.46533</v>
      </c>
      <c r="U70" s="12">
        <v>0.38418000000000002</v>
      </c>
      <c r="V70" s="12">
        <v>5723.46533</v>
      </c>
      <c r="W70" s="12">
        <v>31.12</v>
      </c>
      <c r="X70" s="12">
        <v>2496.1474600000001</v>
      </c>
      <c r="Y70" s="12">
        <v>0.33510000000000001</v>
      </c>
      <c r="Z70" s="12">
        <v>2496.1474600000001</v>
      </c>
      <c r="AA70" s="12">
        <v>30.81</v>
      </c>
      <c r="AB70" s="12">
        <v>17158.285159999999</v>
      </c>
      <c r="AC70" s="12">
        <v>592.81872999999996</v>
      </c>
      <c r="AD70" s="12">
        <v>17158.285159999999</v>
      </c>
      <c r="AE70" s="12">
        <v>22.505330000000001</v>
      </c>
      <c r="AF70" s="12">
        <v>34</v>
      </c>
      <c r="AM70" s="5">
        <f t="shared" si="29"/>
        <v>3.4549999999999997E-2</v>
      </c>
      <c r="AN70" s="13">
        <f t="shared" si="30"/>
        <v>34</v>
      </c>
      <c r="AO70" s="13">
        <f t="shared" si="31"/>
        <v>1.1746999999999999</v>
      </c>
      <c r="AP70" s="10">
        <f t="shared" si="32"/>
        <v>7449</v>
      </c>
      <c r="AQ70" s="7">
        <f t="shared" si="33"/>
        <v>86.241894743000003</v>
      </c>
      <c r="AR70" s="7">
        <f t="shared" si="34"/>
        <v>257.36294999999996</v>
      </c>
      <c r="AS70" s="7">
        <f t="shared" si="35"/>
        <v>1.0644855</v>
      </c>
      <c r="AT70" s="12">
        <f t="shared" si="36"/>
        <v>9932</v>
      </c>
      <c r="AU70" s="7">
        <f t="shared" si="37"/>
        <v>192.0322233645</v>
      </c>
      <c r="AV70" s="7">
        <f t="shared" si="38"/>
        <v>343.1506</v>
      </c>
      <c r="AW70" s="7">
        <f t="shared" si="39"/>
        <v>0.68754499999999985</v>
      </c>
      <c r="AX70" s="7">
        <f t="shared" si="40"/>
        <v>1.075196</v>
      </c>
      <c r="AY70" s="7">
        <f t="shared" si="41"/>
        <v>1.0900524999999999</v>
      </c>
      <c r="AZ70" s="10">
        <f t="shared" si="42"/>
        <v>59592</v>
      </c>
      <c r="BA70" s="2">
        <f t="shared" si="43"/>
        <v>592.81875227799992</v>
      </c>
      <c r="BB70" s="2">
        <f t="shared" si="44"/>
        <v>2058.9035999999996</v>
      </c>
      <c r="BC70" s="12">
        <v>1</v>
      </c>
    </row>
    <row r="71" spans="1:55" x14ac:dyDescent="0.25">
      <c r="A71" s="12">
        <v>69</v>
      </c>
      <c r="B71" s="12">
        <v>27587</v>
      </c>
      <c r="C71" s="12">
        <v>27942</v>
      </c>
      <c r="D71" s="12" t="s">
        <v>134</v>
      </c>
      <c r="E71" s="12">
        <v>3</v>
      </c>
      <c r="F71" s="12">
        <v>510</v>
      </c>
      <c r="G71" s="12">
        <v>6.2939999999999996E-2</v>
      </c>
      <c r="H71" s="12">
        <v>10</v>
      </c>
      <c r="I71" s="12" t="s">
        <v>100</v>
      </c>
      <c r="J71" s="12">
        <v>2483</v>
      </c>
      <c r="K71" s="12">
        <v>0.18881999999999999</v>
      </c>
      <c r="L71" s="12">
        <v>1659.5398</v>
      </c>
      <c r="M71" s="12">
        <v>6.0760000000000002E-2</v>
      </c>
      <c r="N71" s="12">
        <v>1659.5398</v>
      </c>
      <c r="O71" s="12">
        <v>31.62</v>
      </c>
      <c r="P71" s="12">
        <v>2649.4187000000002</v>
      </c>
      <c r="Q71" s="12">
        <v>0.26676</v>
      </c>
      <c r="R71" s="12">
        <v>2649.4187000000002</v>
      </c>
      <c r="S71" s="12">
        <v>30.7</v>
      </c>
      <c r="T71" s="12">
        <v>2732.9216299999998</v>
      </c>
      <c r="U71" s="12">
        <v>0.18343999999999999</v>
      </c>
      <c r="V71" s="12">
        <v>2732.9216299999998</v>
      </c>
      <c r="W71" s="12">
        <v>31.47</v>
      </c>
      <c r="X71" s="12">
        <v>1105.1921400000001</v>
      </c>
      <c r="Y71" s="12">
        <v>0.14837</v>
      </c>
      <c r="Z71" s="12">
        <v>1105.1921400000001</v>
      </c>
      <c r="AA71" s="12">
        <v>31.41</v>
      </c>
      <c r="AB71" s="12">
        <v>8147.0722699999997</v>
      </c>
      <c r="AC71" s="12">
        <v>512.77770999999996</v>
      </c>
      <c r="AD71" s="12">
        <v>8147.0722699999997</v>
      </c>
      <c r="AE71" s="12">
        <v>16.415559999999999</v>
      </c>
      <c r="AF71" s="12">
        <v>34</v>
      </c>
      <c r="AM71" s="5">
        <f t="shared" si="29"/>
        <v>6.2939999999999996E-2</v>
      </c>
      <c r="AN71" s="13">
        <f t="shared" si="30"/>
        <v>34</v>
      </c>
      <c r="AO71" s="13">
        <f t="shared" si="31"/>
        <v>2.1399599999999999</v>
      </c>
      <c r="AP71" s="10">
        <f t="shared" si="32"/>
        <v>7449</v>
      </c>
      <c r="AQ71" s="7">
        <f t="shared" si="33"/>
        <v>69.560793291600007</v>
      </c>
      <c r="AR71" s="7">
        <f t="shared" si="34"/>
        <v>468.84005999999999</v>
      </c>
      <c r="AS71" s="7">
        <f t="shared" si="35"/>
        <v>1.9769454</v>
      </c>
      <c r="AT71" s="12">
        <f t="shared" si="36"/>
        <v>9932</v>
      </c>
      <c r="AU71" s="7">
        <f t="shared" si="37"/>
        <v>166.754412978</v>
      </c>
      <c r="AV71" s="7">
        <f t="shared" si="38"/>
        <v>625.12007999999992</v>
      </c>
      <c r="AW71" s="7">
        <f t="shared" si="39"/>
        <v>1.9322579999999998</v>
      </c>
      <c r="AX71" s="7">
        <f t="shared" si="40"/>
        <v>1.9807217999999998</v>
      </c>
      <c r="AY71" s="7">
        <f t="shared" si="41"/>
        <v>1.9901628</v>
      </c>
      <c r="AZ71" s="10">
        <f t="shared" si="42"/>
        <v>59592</v>
      </c>
      <c r="BA71" s="2">
        <f t="shared" si="43"/>
        <v>512.77672867379999</v>
      </c>
      <c r="BB71" s="2">
        <f t="shared" si="44"/>
        <v>3750.72048</v>
      </c>
      <c r="BC71" s="12">
        <v>1</v>
      </c>
    </row>
    <row r="72" spans="1:55" x14ac:dyDescent="0.25">
      <c r="A72" s="12">
        <v>70</v>
      </c>
      <c r="B72" s="12">
        <v>27588</v>
      </c>
      <c r="C72" s="12">
        <v>27589</v>
      </c>
      <c r="D72" s="12" t="s">
        <v>163</v>
      </c>
      <c r="E72" s="12">
        <v>1</v>
      </c>
      <c r="F72" s="12">
        <v>513</v>
      </c>
      <c r="G72" s="12">
        <v>0.34048</v>
      </c>
      <c r="H72" s="12">
        <v>13</v>
      </c>
      <c r="I72" s="12" t="s">
        <v>164</v>
      </c>
      <c r="J72" s="12">
        <v>791</v>
      </c>
      <c r="K72" s="12">
        <v>0.34048</v>
      </c>
      <c r="L72" s="12">
        <v>178.15889999999999</v>
      </c>
      <c r="M72" s="12">
        <v>2.0480000000000002E-2</v>
      </c>
      <c r="N72" s="12">
        <v>744.31</v>
      </c>
      <c r="O72" s="12">
        <v>23.86</v>
      </c>
      <c r="P72" s="12">
        <v>415.70105000000001</v>
      </c>
      <c r="Q72" s="12">
        <v>0.13138</v>
      </c>
      <c r="R72" s="12">
        <v>1256.54285</v>
      </c>
      <c r="S72" s="12">
        <v>23.69</v>
      </c>
      <c r="T72" s="12">
        <v>377.36219999999997</v>
      </c>
      <c r="U72" s="12">
        <v>7.9509999999999997E-2</v>
      </c>
      <c r="V72" s="12">
        <v>1099.7248500000001</v>
      </c>
      <c r="W72" s="12">
        <v>23.82</v>
      </c>
      <c r="X72" s="12">
        <v>182.76218</v>
      </c>
      <c r="Y72" s="12">
        <v>7.7020000000000005E-2</v>
      </c>
      <c r="Z72" s="12">
        <v>563.91412000000003</v>
      </c>
      <c r="AA72" s="12">
        <v>23.8</v>
      </c>
      <c r="AB72" s="12">
        <v>1153.9843800000001</v>
      </c>
      <c r="AC72" s="12">
        <v>392.90857</v>
      </c>
      <c r="AD72" s="12">
        <v>3664.4919399999999</v>
      </c>
      <c r="AE72" s="12">
        <v>16.52544</v>
      </c>
      <c r="AF72" s="12">
        <v>25.5</v>
      </c>
      <c r="AM72" s="5">
        <f t="shared" si="29"/>
        <v>0.34048</v>
      </c>
      <c r="AN72" s="13">
        <f t="shared" si="30"/>
        <v>25.5</v>
      </c>
      <c r="AO72" s="13">
        <f t="shared" si="31"/>
        <v>8.6822400000000002</v>
      </c>
      <c r="AP72" s="10">
        <f t="shared" si="32"/>
        <v>2373</v>
      </c>
      <c r="AQ72" s="7">
        <f t="shared" si="33"/>
        <v>62.226867046400002</v>
      </c>
      <c r="AR72" s="7">
        <f t="shared" si="34"/>
        <v>807.95903999999996</v>
      </c>
      <c r="AS72" s="7">
        <f t="shared" si="35"/>
        <v>8.1034240000000004</v>
      </c>
      <c r="AT72" s="12">
        <f t="shared" si="36"/>
        <v>3164</v>
      </c>
      <c r="AU72" s="7">
        <f t="shared" si="37"/>
        <v>141.53789350400001</v>
      </c>
      <c r="AV72" s="7">
        <f t="shared" si="38"/>
        <v>1077.27872</v>
      </c>
      <c r="AW72" s="7">
        <f t="shared" si="39"/>
        <v>8.0659711999999999</v>
      </c>
      <c r="AX72" s="7">
        <f t="shared" si="40"/>
        <v>8.1102336000000008</v>
      </c>
      <c r="AY72" s="7">
        <f t="shared" si="41"/>
        <v>8.1238527999999999</v>
      </c>
      <c r="AZ72" s="10">
        <f t="shared" si="42"/>
        <v>18984</v>
      </c>
      <c r="BA72" s="2">
        <f t="shared" si="43"/>
        <v>392.90860170240006</v>
      </c>
      <c r="BB72" s="2">
        <f t="shared" si="44"/>
        <v>6463.6723199999997</v>
      </c>
      <c r="BC72" s="12">
        <v>1</v>
      </c>
    </row>
    <row r="73" spans="1:55" x14ac:dyDescent="0.25">
      <c r="A73" s="12">
        <v>71</v>
      </c>
      <c r="B73" s="12">
        <v>27588</v>
      </c>
      <c r="C73" s="12">
        <v>27994</v>
      </c>
      <c r="D73" s="12" t="s">
        <v>165</v>
      </c>
      <c r="E73" s="12">
        <v>1</v>
      </c>
      <c r="F73" s="12">
        <v>513</v>
      </c>
      <c r="G73" s="12">
        <v>0.15451000000000001</v>
      </c>
      <c r="H73" s="12">
        <v>13</v>
      </c>
      <c r="I73" s="12" t="s">
        <v>164</v>
      </c>
      <c r="J73" s="12">
        <v>791</v>
      </c>
      <c r="K73" s="12">
        <v>0.15451000000000001</v>
      </c>
      <c r="L73" s="12">
        <v>753.98170000000005</v>
      </c>
      <c r="M73" s="12">
        <v>8.6650000000000005E-2</v>
      </c>
      <c r="N73" s="12">
        <v>1042.0033000000001</v>
      </c>
      <c r="O73" s="12">
        <v>22.02</v>
      </c>
      <c r="P73" s="12">
        <v>1299.0338099999999</v>
      </c>
      <c r="Q73" s="12">
        <v>0.41056999999999999</v>
      </c>
      <c r="R73" s="12">
        <v>1980.95508</v>
      </c>
      <c r="S73" s="12">
        <v>18.7</v>
      </c>
      <c r="T73" s="12">
        <v>1042.5977800000001</v>
      </c>
      <c r="U73" s="12">
        <v>0.21967999999999999</v>
      </c>
      <c r="V73" s="12">
        <v>1752.7459699999999</v>
      </c>
      <c r="W73" s="12">
        <v>21.83</v>
      </c>
      <c r="X73" s="12">
        <v>506.19891000000001</v>
      </c>
      <c r="Y73" s="12">
        <v>0.21332000000000001</v>
      </c>
      <c r="Z73" s="12">
        <v>1051.0938699999999</v>
      </c>
      <c r="AA73" s="12">
        <v>21.65</v>
      </c>
      <c r="AB73" s="12">
        <v>3601.8122600000002</v>
      </c>
      <c r="AC73" s="12">
        <v>556.51604999999995</v>
      </c>
      <c r="AD73" s="12">
        <v>5826.7983400000003</v>
      </c>
      <c r="AE73" s="12">
        <v>27.01587</v>
      </c>
      <c r="AF73" s="12">
        <v>25.5</v>
      </c>
      <c r="AM73" s="5">
        <f t="shared" si="29"/>
        <v>0.15451000000000001</v>
      </c>
      <c r="AN73" s="13">
        <f t="shared" si="30"/>
        <v>25.5</v>
      </c>
      <c r="AO73" s="13">
        <f t="shared" si="31"/>
        <v>3.9400050000000002</v>
      </c>
      <c r="AP73" s="10">
        <f t="shared" si="32"/>
        <v>2373</v>
      </c>
      <c r="AQ73" s="7">
        <f t="shared" si="33"/>
        <v>78.212793584100012</v>
      </c>
      <c r="AR73" s="7">
        <f t="shared" si="34"/>
        <v>366.65223000000003</v>
      </c>
      <c r="AS73" s="7">
        <f t="shared" si="35"/>
        <v>3.3451415</v>
      </c>
      <c r="AT73" s="12">
        <f t="shared" si="36"/>
        <v>3164</v>
      </c>
      <c r="AU73" s="7">
        <f t="shared" si="37"/>
        <v>200.71371398310001</v>
      </c>
      <c r="AV73" s="7">
        <f t="shared" si="38"/>
        <v>488.86964</v>
      </c>
      <c r="AW73" s="7">
        <f t="shared" si="39"/>
        <v>2.8893370000000003</v>
      </c>
      <c r="AX73" s="7">
        <f t="shared" si="40"/>
        <v>3.3729532999999998</v>
      </c>
      <c r="AY73" s="7">
        <f t="shared" si="41"/>
        <v>3.4023102000000001</v>
      </c>
      <c r="AZ73" s="10">
        <f t="shared" si="42"/>
        <v>18984</v>
      </c>
      <c r="BA73" s="2">
        <f t="shared" si="43"/>
        <v>556.51601229260007</v>
      </c>
      <c r="BB73" s="2">
        <f t="shared" si="44"/>
        <v>2933.2178400000003</v>
      </c>
      <c r="BC73" s="12">
        <v>1</v>
      </c>
    </row>
    <row r="74" spans="1:55" x14ac:dyDescent="0.25">
      <c r="A74" s="12">
        <v>72</v>
      </c>
      <c r="B74" s="12">
        <v>27589</v>
      </c>
      <c r="C74" s="12">
        <v>27588</v>
      </c>
      <c r="D74" s="12" t="s">
        <v>163</v>
      </c>
      <c r="E74" s="12">
        <v>1</v>
      </c>
      <c r="F74" s="12">
        <v>513</v>
      </c>
      <c r="G74" s="12">
        <v>0.34048</v>
      </c>
      <c r="H74" s="12">
        <v>13</v>
      </c>
      <c r="I74" s="12" t="s">
        <v>164</v>
      </c>
      <c r="J74" s="12">
        <v>791</v>
      </c>
      <c r="K74" s="12">
        <v>0.34048</v>
      </c>
      <c r="L74" s="12">
        <v>566.15110000000004</v>
      </c>
      <c r="M74" s="12">
        <v>6.5070000000000003E-2</v>
      </c>
      <c r="N74" s="12">
        <v>744.31</v>
      </c>
      <c r="O74" s="12">
        <v>23.83</v>
      </c>
      <c r="P74" s="12">
        <v>840.84180000000003</v>
      </c>
      <c r="Q74" s="12">
        <v>0.26574999999999999</v>
      </c>
      <c r="R74" s="12">
        <v>1256.54285</v>
      </c>
      <c r="S74" s="12">
        <v>23.35</v>
      </c>
      <c r="T74" s="12">
        <v>722.36261000000002</v>
      </c>
      <c r="U74" s="12">
        <v>0.1522</v>
      </c>
      <c r="V74" s="12">
        <v>1099.7248500000001</v>
      </c>
      <c r="W74" s="12">
        <v>23.77</v>
      </c>
      <c r="X74" s="12">
        <v>381.15195</v>
      </c>
      <c r="Y74" s="12">
        <v>0.16062000000000001</v>
      </c>
      <c r="Z74" s="12">
        <v>563.91412000000003</v>
      </c>
      <c r="AA74" s="12">
        <v>23.7</v>
      </c>
      <c r="AB74" s="12">
        <v>2510.5075700000002</v>
      </c>
      <c r="AC74" s="12">
        <v>854.77759000000003</v>
      </c>
      <c r="AD74" s="12">
        <v>3664.4919399999999</v>
      </c>
      <c r="AE74" s="12">
        <v>36.172699999999999</v>
      </c>
      <c r="AF74" s="12">
        <v>25.5</v>
      </c>
      <c r="AM74" s="5">
        <f t="shared" si="29"/>
        <v>0.34048</v>
      </c>
      <c r="AN74" s="13">
        <f t="shared" si="30"/>
        <v>25.5</v>
      </c>
      <c r="AO74" s="13">
        <f t="shared" si="31"/>
        <v>8.6822400000000002</v>
      </c>
      <c r="AP74" s="10">
        <f t="shared" si="32"/>
        <v>2373</v>
      </c>
      <c r="AQ74" s="7">
        <f t="shared" si="33"/>
        <v>129.774615936</v>
      </c>
      <c r="AR74" s="7">
        <f t="shared" si="34"/>
        <v>807.95903999999996</v>
      </c>
      <c r="AS74" s="7">
        <f t="shared" si="35"/>
        <v>8.0693760000000001</v>
      </c>
      <c r="AT74" s="12">
        <f t="shared" si="36"/>
        <v>3164</v>
      </c>
      <c r="AU74" s="7">
        <f t="shared" si="37"/>
        <v>286.28981606400004</v>
      </c>
      <c r="AV74" s="7">
        <f t="shared" si="38"/>
        <v>1077.27872</v>
      </c>
      <c r="AW74" s="7">
        <f t="shared" si="39"/>
        <v>7.9502080000000008</v>
      </c>
      <c r="AX74" s="7">
        <f t="shared" si="40"/>
        <v>8.0932095999999998</v>
      </c>
      <c r="AY74" s="7">
        <f t="shared" si="41"/>
        <v>8.1136383999999993</v>
      </c>
      <c r="AZ74" s="10">
        <f t="shared" si="42"/>
        <v>18984</v>
      </c>
      <c r="BA74" s="2">
        <f t="shared" si="43"/>
        <v>854.77761743360008</v>
      </c>
      <c r="BB74" s="2">
        <f t="shared" si="44"/>
        <v>6463.6723199999997</v>
      </c>
      <c r="BC74" s="12">
        <v>1</v>
      </c>
    </row>
    <row r="75" spans="1:55" x14ac:dyDescent="0.25">
      <c r="A75" s="12">
        <v>73</v>
      </c>
      <c r="B75" s="12">
        <v>27589</v>
      </c>
      <c r="C75" s="12">
        <v>35773</v>
      </c>
      <c r="D75" s="12" t="s">
        <v>166</v>
      </c>
      <c r="E75" s="12">
        <v>1</v>
      </c>
      <c r="F75" s="12">
        <v>513</v>
      </c>
      <c r="G75" s="12">
        <v>0.29365999999999998</v>
      </c>
      <c r="H75" s="12">
        <v>13</v>
      </c>
      <c r="I75" s="12" t="s">
        <v>164</v>
      </c>
      <c r="J75" s="12">
        <v>791</v>
      </c>
      <c r="K75" s="12">
        <v>0.29365999999999998</v>
      </c>
      <c r="L75" s="12">
        <v>629.80269999999996</v>
      </c>
      <c r="M75" s="12">
        <v>7.238E-2</v>
      </c>
      <c r="N75" s="12">
        <v>1273.9758999999999</v>
      </c>
      <c r="O75" s="12">
        <v>23.52</v>
      </c>
      <c r="P75" s="12">
        <v>1188.3290999999999</v>
      </c>
      <c r="Q75" s="12">
        <v>0.37558000000000002</v>
      </c>
      <c r="R75" s="12">
        <v>1944.5345500000001</v>
      </c>
      <c r="S75" s="12">
        <v>21.92</v>
      </c>
      <c r="T75" s="12">
        <v>1227.5574999999999</v>
      </c>
      <c r="U75" s="12">
        <v>0.25864999999999999</v>
      </c>
      <c r="V75" s="12">
        <v>2107.89282</v>
      </c>
      <c r="W75" s="12">
        <v>23.36</v>
      </c>
      <c r="X75" s="12">
        <v>578.22393999999997</v>
      </c>
      <c r="Y75" s="12">
        <v>0.24367</v>
      </c>
      <c r="Z75" s="12">
        <v>1089.2921100000001</v>
      </c>
      <c r="AA75" s="12">
        <v>23.24</v>
      </c>
      <c r="AB75" s="12">
        <v>3623.9133299999999</v>
      </c>
      <c r="AC75" s="12">
        <v>1064.1983600000001</v>
      </c>
      <c r="AD75" s="12">
        <v>6415.6953100000001</v>
      </c>
      <c r="AE75" s="12">
        <v>46.521479999999997</v>
      </c>
      <c r="AF75" s="12">
        <v>25.5</v>
      </c>
      <c r="AM75" s="5">
        <f t="shared" si="29"/>
        <v>0.29365999999999998</v>
      </c>
      <c r="AN75" s="13">
        <f t="shared" si="30"/>
        <v>25.5</v>
      </c>
      <c r="AO75" s="13">
        <f t="shared" si="31"/>
        <v>7.4883299999999995</v>
      </c>
      <c r="AP75" s="10">
        <f t="shared" si="32"/>
        <v>2373</v>
      </c>
      <c r="AQ75" s="7">
        <f t="shared" si="33"/>
        <v>169.80124222039998</v>
      </c>
      <c r="AR75" s="7">
        <f t="shared" si="34"/>
        <v>696.8551799999999</v>
      </c>
      <c r="AS75" s="7">
        <f t="shared" si="35"/>
        <v>6.8246583999999988</v>
      </c>
      <c r="AT75" s="12">
        <f t="shared" si="36"/>
        <v>3164</v>
      </c>
      <c r="AU75" s="7">
        <f t="shared" si="37"/>
        <v>348.96472350599993</v>
      </c>
      <c r="AV75" s="7">
        <f t="shared" si="38"/>
        <v>929.14023999999995</v>
      </c>
      <c r="AW75" s="7">
        <f t="shared" si="39"/>
        <v>6.4370272000000002</v>
      </c>
      <c r="AX75" s="7">
        <f t="shared" si="40"/>
        <v>6.8598975999999992</v>
      </c>
      <c r="AY75" s="7">
        <f t="shared" si="41"/>
        <v>6.9068831999999993</v>
      </c>
      <c r="AZ75" s="10">
        <f t="shared" si="42"/>
        <v>18984</v>
      </c>
      <c r="BA75" s="2">
        <f t="shared" si="43"/>
        <v>1064.1983884877998</v>
      </c>
      <c r="BB75" s="2">
        <f t="shared" si="44"/>
        <v>5574.8414399999992</v>
      </c>
      <c r="BC75" s="12">
        <v>1</v>
      </c>
    </row>
    <row r="76" spans="1:55" x14ac:dyDescent="0.25">
      <c r="A76" s="12">
        <v>74</v>
      </c>
      <c r="B76" s="12">
        <v>27593</v>
      </c>
      <c r="C76" s="12">
        <v>27594</v>
      </c>
      <c r="D76" s="12" t="s">
        <v>167</v>
      </c>
      <c r="E76" s="12">
        <v>1</v>
      </c>
      <c r="F76" s="12">
        <v>513</v>
      </c>
      <c r="G76" s="12">
        <v>0.48529</v>
      </c>
      <c r="H76" s="12">
        <v>13</v>
      </c>
      <c r="I76" s="12" t="s">
        <v>164</v>
      </c>
      <c r="J76" s="12">
        <v>791</v>
      </c>
      <c r="K76" s="12">
        <v>0.48529</v>
      </c>
      <c r="L76" s="12">
        <v>440.59660000000002</v>
      </c>
      <c r="M76" s="12">
        <v>5.0639999999999998E-2</v>
      </c>
      <c r="N76" s="12">
        <v>1002.4597</v>
      </c>
      <c r="O76" s="12">
        <v>24.56</v>
      </c>
      <c r="P76" s="12">
        <v>868.65826000000004</v>
      </c>
      <c r="Q76" s="12">
        <v>0.27454000000000001</v>
      </c>
      <c r="R76" s="12">
        <v>1496.7659900000001</v>
      </c>
      <c r="S76" s="12">
        <v>24.17</v>
      </c>
      <c r="T76" s="12">
        <v>1024.5739699999999</v>
      </c>
      <c r="U76" s="12">
        <v>0.21587999999999999</v>
      </c>
      <c r="V76" s="12">
        <v>1660.53052</v>
      </c>
      <c r="W76" s="12">
        <v>24.47</v>
      </c>
      <c r="X76" s="12">
        <v>570.47180000000003</v>
      </c>
      <c r="Y76" s="12">
        <v>0.2404</v>
      </c>
      <c r="Z76" s="12">
        <v>820.15070000000003</v>
      </c>
      <c r="AA76" s="12">
        <v>24.37</v>
      </c>
      <c r="AB76" s="12">
        <v>2904.3005400000002</v>
      </c>
      <c r="AC76" s="12">
        <v>1409.4279799999999</v>
      </c>
      <c r="AD76" s="12">
        <v>4979.9067400000004</v>
      </c>
      <c r="AE76" s="12">
        <v>57.826439999999998</v>
      </c>
      <c r="AF76" s="12">
        <v>25.5</v>
      </c>
      <c r="AM76" s="5">
        <f t="shared" si="29"/>
        <v>0.48529</v>
      </c>
      <c r="AN76" s="13">
        <f t="shared" si="30"/>
        <v>25.5</v>
      </c>
      <c r="AO76" s="13">
        <f t="shared" si="31"/>
        <v>12.374895</v>
      </c>
      <c r="AP76" s="10">
        <f t="shared" si="32"/>
        <v>2373</v>
      </c>
      <c r="AQ76" s="7">
        <f t="shared" si="33"/>
        <v>276.84425982200003</v>
      </c>
      <c r="AR76" s="7">
        <f t="shared" si="34"/>
        <v>1151.5931700000001</v>
      </c>
      <c r="AS76" s="7">
        <f t="shared" si="35"/>
        <v>11.826517300000001</v>
      </c>
      <c r="AT76" s="12">
        <f t="shared" si="36"/>
        <v>3164</v>
      </c>
      <c r="AU76" s="7">
        <f t="shared" si="37"/>
        <v>421.55116699540002</v>
      </c>
      <c r="AV76" s="7">
        <f t="shared" si="38"/>
        <v>1535.4575600000001</v>
      </c>
      <c r="AW76" s="7">
        <f t="shared" si="39"/>
        <v>11.7294593</v>
      </c>
      <c r="AX76" s="7">
        <f t="shared" si="40"/>
        <v>11.875046299999999</v>
      </c>
      <c r="AY76" s="7">
        <f t="shared" si="41"/>
        <v>11.9187224</v>
      </c>
      <c r="AZ76" s="10">
        <f t="shared" si="42"/>
        <v>18984</v>
      </c>
      <c r="BA76" s="2">
        <f t="shared" si="43"/>
        <v>1409.4280090566001</v>
      </c>
      <c r="BB76" s="2">
        <f t="shared" si="44"/>
        <v>9212.7453600000008</v>
      </c>
      <c r="BC76" s="12">
        <v>1</v>
      </c>
    </row>
    <row r="77" spans="1:55" x14ac:dyDescent="0.25">
      <c r="A77" s="12">
        <v>75</v>
      </c>
      <c r="B77" s="12">
        <v>27593</v>
      </c>
      <c r="C77" s="12">
        <v>35773</v>
      </c>
      <c r="D77" s="12" t="s">
        <v>168</v>
      </c>
      <c r="E77" s="12">
        <v>1</v>
      </c>
      <c r="F77" s="12">
        <v>513</v>
      </c>
      <c r="G77" s="12">
        <v>0.26282</v>
      </c>
      <c r="H77" s="12">
        <v>13</v>
      </c>
      <c r="I77" s="12" t="s">
        <v>164</v>
      </c>
      <c r="J77" s="12">
        <v>791</v>
      </c>
      <c r="K77" s="12">
        <v>0.26282</v>
      </c>
      <c r="L77" s="12">
        <v>561.86310000000003</v>
      </c>
      <c r="M77" s="12">
        <v>6.4570000000000002E-2</v>
      </c>
      <c r="N77" s="12">
        <v>1002.4597</v>
      </c>
      <c r="O77" s="12">
        <v>23.3</v>
      </c>
      <c r="P77" s="12">
        <v>628.10770000000002</v>
      </c>
      <c r="Q77" s="12">
        <v>0.19852</v>
      </c>
      <c r="R77" s="12">
        <v>1496.7659900000001</v>
      </c>
      <c r="S77" s="12">
        <v>22.95</v>
      </c>
      <c r="T77" s="12">
        <v>635.95659999999998</v>
      </c>
      <c r="U77" s="12">
        <v>0.13400000000000001</v>
      </c>
      <c r="V77" s="12">
        <v>1660.53052</v>
      </c>
      <c r="W77" s="12">
        <v>23.24</v>
      </c>
      <c r="X77" s="12">
        <v>249.6789</v>
      </c>
      <c r="Y77" s="12">
        <v>0.10521999999999999</v>
      </c>
      <c r="Z77" s="12">
        <v>820.15070000000003</v>
      </c>
      <c r="AA77" s="12">
        <v>23.22</v>
      </c>
      <c r="AB77" s="12">
        <v>2075.6062999999999</v>
      </c>
      <c r="AC77" s="12">
        <v>545.51085999999998</v>
      </c>
      <c r="AD77" s="12">
        <v>4979.9067400000004</v>
      </c>
      <c r="AE77" s="12">
        <v>23.548760000000001</v>
      </c>
      <c r="AF77" s="12">
        <v>25.5</v>
      </c>
      <c r="AM77" s="5">
        <f t="shared" si="29"/>
        <v>0.26282</v>
      </c>
      <c r="AN77" s="13">
        <f t="shared" si="30"/>
        <v>25.5</v>
      </c>
      <c r="AO77" s="13">
        <f t="shared" si="31"/>
        <v>6.7019099999999998</v>
      </c>
      <c r="AP77" s="10">
        <f t="shared" si="32"/>
        <v>2373</v>
      </c>
      <c r="AQ77" s="7">
        <f t="shared" si="33"/>
        <v>65.620608497999996</v>
      </c>
      <c r="AR77" s="7">
        <f t="shared" si="34"/>
        <v>623.67186000000004</v>
      </c>
      <c r="AS77" s="7">
        <f t="shared" si="35"/>
        <v>6.1026803999999997</v>
      </c>
      <c r="AT77" s="12">
        <f t="shared" si="36"/>
        <v>3164</v>
      </c>
      <c r="AU77" s="7">
        <f t="shared" si="37"/>
        <v>165.079265714</v>
      </c>
      <c r="AV77" s="7">
        <f t="shared" si="38"/>
        <v>831.56248000000005</v>
      </c>
      <c r="AW77" s="7">
        <f t="shared" si="39"/>
        <v>6.0317189999999998</v>
      </c>
      <c r="AX77" s="7">
        <f t="shared" si="40"/>
        <v>6.1079367999999992</v>
      </c>
      <c r="AY77" s="7">
        <f t="shared" si="41"/>
        <v>6.1237060000000003</v>
      </c>
      <c r="AZ77" s="10">
        <f t="shared" si="42"/>
        <v>18984</v>
      </c>
      <c r="BA77" s="2">
        <f t="shared" si="43"/>
        <v>545.51084776599998</v>
      </c>
      <c r="BB77" s="2">
        <f t="shared" si="44"/>
        <v>4989.3748800000003</v>
      </c>
      <c r="BC77" s="12">
        <v>1</v>
      </c>
    </row>
    <row r="78" spans="1:55" x14ac:dyDescent="0.25">
      <c r="A78" s="12">
        <v>76</v>
      </c>
      <c r="B78" s="12">
        <v>27594</v>
      </c>
      <c r="C78" s="12">
        <v>27593</v>
      </c>
      <c r="D78" s="12" t="s">
        <v>167</v>
      </c>
      <c r="E78" s="12">
        <v>1</v>
      </c>
      <c r="F78" s="12">
        <v>513</v>
      </c>
      <c r="G78" s="12">
        <v>0.48529</v>
      </c>
      <c r="H78" s="12">
        <v>13</v>
      </c>
      <c r="I78" s="12" t="s">
        <v>164</v>
      </c>
      <c r="J78" s="12">
        <v>791</v>
      </c>
      <c r="K78" s="12">
        <v>0.48529</v>
      </c>
      <c r="L78" s="12">
        <v>561.86310000000003</v>
      </c>
      <c r="M78" s="12">
        <v>6.4570000000000002E-2</v>
      </c>
      <c r="N78" s="12">
        <v>1002.4597</v>
      </c>
      <c r="O78" s="12">
        <v>24.55</v>
      </c>
      <c r="P78" s="12">
        <v>628.10770000000002</v>
      </c>
      <c r="Q78" s="12">
        <v>0.19852</v>
      </c>
      <c r="R78" s="12">
        <v>1496.7659900000001</v>
      </c>
      <c r="S78" s="12">
        <v>24.34</v>
      </c>
      <c r="T78" s="12">
        <v>635.95659999999998</v>
      </c>
      <c r="U78" s="12">
        <v>0.13400000000000001</v>
      </c>
      <c r="V78" s="12">
        <v>1660.53052</v>
      </c>
      <c r="W78" s="12">
        <v>24.52</v>
      </c>
      <c r="X78" s="12">
        <v>249.6789</v>
      </c>
      <c r="Y78" s="12">
        <v>0.10521999999999999</v>
      </c>
      <c r="Z78" s="12">
        <v>820.15070000000003</v>
      </c>
      <c r="AA78" s="12">
        <v>24.51</v>
      </c>
      <c r="AB78" s="12">
        <v>2075.6062999999999</v>
      </c>
      <c r="AC78" s="12">
        <v>1007.27094</v>
      </c>
      <c r="AD78" s="12">
        <v>4979.9067400000004</v>
      </c>
      <c r="AE78" s="12">
        <v>41.159930000000003</v>
      </c>
      <c r="AF78" s="12">
        <v>25.5</v>
      </c>
      <c r="AM78" s="5">
        <f t="shared" si="29"/>
        <v>0.48529</v>
      </c>
      <c r="AN78" s="13">
        <f t="shared" si="30"/>
        <v>25.5</v>
      </c>
      <c r="AO78" s="13">
        <f t="shared" si="31"/>
        <v>12.374895</v>
      </c>
      <c r="AP78" s="10">
        <f t="shared" si="32"/>
        <v>2373</v>
      </c>
      <c r="AQ78" s="7">
        <f t="shared" si="33"/>
        <v>121.166673381</v>
      </c>
      <c r="AR78" s="7">
        <f t="shared" si="34"/>
        <v>1151.5931700000001</v>
      </c>
      <c r="AS78" s="7">
        <f t="shared" si="35"/>
        <v>11.894457900000001</v>
      </c>
      <c r="AT78" s="12">
        <f t="shared" si="36"/>
        <v>3164</v>
      </c>
      <c r="AU78" s="7">
        <f t="shared" si="37"/>
        <v>304.81438573299999</v>
      </c>
      <c r="AV78" s="7">
        <f t="shared" si="38"/>
        <v>1535.4575600000001</v>
      </c>
      <c r="AW78" s="7">
        <f t="shared" si="39"/>
        <v>11.811958600000001</v>
      </c>
      <c r="AX78" s="7">
        <f t="shared" si="40"/>
        <v>11.8993108</v>
      </c>
      <c r="AY78" s="7">
        <f t="shared" si="41"/>
        <v>11.913869500000001</v>
      </c>
      <c r="AZ78" s="10">
        <f t="shared" si="42"/>
        <v>18984</v>
      </c>
      <c r="BA78" s="2">
        <f t="shared" si="43"/>
        <v>1007.270981327</v>
      </c>
      <c r="BB78" s="2">
        <f t="shared" si="44"/>
        <v>9212.7453600000008</v>
      </c>
      <c r="BC78" s="12">
        <v>1</v>
      </c>
    </row>
    <row r="79" spans="1:55" x14ac:dyDescent="0.25">
      <c r="A79" s="12">
        <v>77</v>
      </c>
      <c r="B79" s="12">
        <v>27594</v>
      </c>
      <c r="C79" s="12">
        <v>27595</v>
      </c>
      <c r="D79" s="12" t="s">
        <v>169</v>
      </c>
      <c r="E79" s="12">
        <v>1</v>
      </c>
      <c r="F79" s="12">
        <v>513</v>
      </c>
      <c r="G79" s="12">
        <v>0.19969000000000001</v>
      </c>
      <c r="H79" s="12">
        <v>13</v>
      </c>
      <c r="I79" s="12" t="s">
        <v>164</v>
      </c>
      <c r="J79" s="12">
        <v>791</v>
      </c>
      <c r="K79" s="12">
        <v>0.19969000000000001</v>
      </c>
      <c r="L79" s="12">
        <v>932.25739999999996</v>
      </c>
      <c r="M79" s="12">
        <v>0.10714</v>
      </c>
      <c r="N79" s="12">
        <v>1554.8009999999999</v>
      </c>
      <c r="O79" s="12">
        <v>22.71</v>
      </c>
      <c r="P79" s="12">
        <v>2033.7872299999999</v>
      </c>
      <c r="Q79" s="12">
        <v>0.64278999999999997</v>
      </c>
      <c r="R79" s="12">
        <v>3253.8071300000001</v>
      </c>
      <c r="S79" s="12">
        <v>13.48</v>
      </c>
      <c r="T79" s="12">
        <v>1980.4943800000001</v>
      </c>
      <c r="U79" s="12">
        <v>0.4173</v>
      </c>
      <c r="V79" s="12">
        <v>3556.7470699999999</v>
      </c>
      <c r="W79" s="12">
        <v>22.27</v>
      </c>
      <c r="X79" s="12">
        <v>677.63933999999995</v>
      </c>
      <c r="Y79" s="12">
        <v>0.28555999999999998</v>
      </c>
      <c r="Z79" s="12">
        <v>1509.15906</v>
      </c>
      <c r="AA79" s="12">
        <v>22.25</v>
      </c>
      <c r="AB79" s="12">
        <v>5624.1782199999998</v>
      </c>
      <c r="AC79" s="12">
        <v>1123.0921599999999</v>
      </c>
      <c r="AD79" s="12">
        <v>9874.5146499999992</v>
      </c>
      <c r="AE79" s="12">
        <v>62.16583</v>
      </c>
      <c r="AF79" s="12">
        <v>25.5</v>
      </c>
      <c r="AM79" s="5">
        <f t="shared" si="29"/>
        <v>0.19969000000000001</v>
      </c>
      <c r="AN79" s="13">
        <f t="shared" si="30"/>
        <v>25.5</v>
      </c>
      <c r="AO79" s="13">
        <f t="shared" si="31"/>
        <v>5.0920950000000005</v>
      </c>
      <c r="AP79" s="10">
        <f t="shared" si="32"/>
        <v>2373</v>
      </c>
      <c r="AQ79" s="7">
        <f t="shared" si="33"/>
        <v>135.31779980459999</v>
      </c>
      <c r="AR79" s="7">
        <f t="shared" si="34"/>
        <v>473.86437000000001</v>
      </c>
      <c r="AS79" s="7">
        <f t="shared" si="35"/>
        <v>4.4431025000000002</v>
      </c>
      <c r="AT79" s="12">
        <f t="shared" si="36"/>
        <v>3164</v>
      </c>
      <c r="AU79" s="7">
        <f t="shared" si="37"/>
        <v>406.12697195869998</v>
      </c>
      <c r="AV79" s="7">
        <f t="shared" si="38"/>
        <v>631.81916000000001</v>
      </c>
      <c r="AW79" s="7">
        <f t="shared" si="39"/>
        <v>2.6918212000000001</v>
      </c>
      <c r="AX79" s="7">
        <f t="shared" si="40"/>
        <v>4.4470963000000001</v>
      </c>
      <c r="AY79" s="7">
        <f t="shared" si="41"/>
        <v>4.5349599000000005</v>
      </c>
      <c r="AZ79" s="10">
        <f t="shared" si="42"/>
        <v>18984</v>
      </c>
      <c r="BA79" s="2">
        <f t="shared" si="43"/>
        <v>1123.0921487518001</v>
      </c>
      <c r="BB79" s="2">
        <f t="shared" si="44"/>
        <v>3790.9149600000001</v>
      </c>
      <c r="BC79" s="12">
        <v>1</v>
      </c>
    </row>
    <row r="80" spans="1:55" x14ac:dyDescent="0.25">
      <c r="A80" s="12">
        <v>78</v>
      </c>
      <c r="B80" s="12">
        <v>27595</v>
      </c>
      <c r="C80" s="12">
        <v>27594</v>
      </c>
      <c r="D80" s="12" t="s">
        <v>169</v>
      </c>
      <c r="E80" s="12">
        <v>1</v>
      </c>
      <c r="F80" s="12">
        <v>513</v>
      </c>
      <c r="G80" s="12">
        <v>0.19969000000000001</v>
      </c>
      <c r="H80" s="12">
        <v>13</v>
      </c>
      <c r="I80" s="12" t="s">
        <v>164</v>
      </c>
      <c r="J80" s="12">
        <v>791</v>
      </c>
      <c r="K80" s="12">
        <v>0.19969000000000001</v>
      </c>
      <c r="L80" s="12">
        <v>622.54359999999997</v>
      </c>
      <c r="M80" s="12">
        <v>7.1550000000000002E-2</v>
      </c>
      <c r="N80" s="12">
        <v>1554.8009999999999</v>
      </c>
      <c r="O80" s="12">
        <v>22.74</v>
      </c>
      <c r="P80" s="12">
        <v>1220.0200199999999</v>
      </c>
      <c r="Q80" s="12">
        <v>0.38558999999999999</v>
      </c>
      <c r="R80" s="12">
        <v>3253.8071300000001</v>
      </c>
      <c r="S80" s="12">
        <v>20.47</v>
      </c>
      <c r="T80" s="12">
        <v>1576.25281</v>
      </c>
      <c r="U80" s="12">
        <v>0.33212000000000003</v>
      </c>
      <c r="V80" s="12">
        <v>3556.7470699999999</v>
      </c>
      <c r="W80" s="12">
        <v>22.42</v>
      </c>
      <c r="X80" s="12">
        <v>831.51977999999997</v>
      </c>
      <c r="Y80" s="12">
        <v>0.35041</v>
      </c>
      <c r="Z80" s="12">
        <v>1509.15906</v>
      </c>
      <c r="AA80" s="12">
        <v>22.03</v>
      </c>
      <c r="AB80" s="12">
        <v>4250.3364300000003</v>
      </c>
      <c r="AC80" s="12">
        <v>848.74963000000002</v>
      </c>
      <c r="AD80" s="12">
        <v>9874.5146499999992</v>
      </c>
      <c r="AE80" s="12">
        <v>38.945050000000002</v>
      </c>
      <c r="AF80" s="12">
        <v>25.5</v>
      </c>
      <c r="AM80" s="5">
        <f t="shared" si="29"/>
        <v>0.19969000000000001</v>
      </c>
      <c r="AN80" s="13">
        <f t="shared" si="30"/>
        <v>25.5</v>
      </c>
      <c r="AO80" s="13">
        <f t="shared" si="31"/>
        <v>5.0920950000000005</v>
      </c>
      <c r="AP80" s="10">
        <f t="shared" si="32"/>
        <v>2373</v>
      </c>
      <c r="AQ80" s="7">
        <f t="shared" si="33"/>
        <v>166.04618486819999</v>
      </c>
      <c r="AR80" s="7">
        <f t="shared" si="34"/>
        <v>473.86437000000001</v>
      </c>
      <c r="AS80" s="7">
        <f t="shared" si="35"/>
        <v>4.3991707</v>
      </c>
      <c r="AT80" s="12">
        <f t="shared" si="36"/>
        <v>3164</v>
      </c>
      <c r="AU80" s="7">
        <f t="shared" si="37"/>
        <v>243.62579779379999</v>
      </c>
      <c r="AV80" s="7">
        <f t="shared" si="38"/>
        <v>631.81916000000001</v>
      </c>
      <c r="AW80" s="7">
        <f t="shared" si="39"/>
        <v>4.0876542999999996</v>
      </c>
      <c r="AX80" s="7">
        <f t="shared" si="40"/>
        <v>4.4770498000000005</v>
      </c>
      <c r="AY80" s="7">
        <f t="shared" si="41"/>
        <v>4.5409505999999995</v>
      </c>
      <c r="AZ80" s="10">
        <f t="shared" si="42"/>
        <v>18984</v>
      </c>
      <c r="BA80" s="2">
        <f t="shared" si="43"/>
        <v>848.74968170670013</v>
      </c>
      <c r="BB80" s="2">
        <f t="shared" si="44"/>
        <v>3790.9149600000001</v>
      </c>
      <c r="BC80" s="12">
        <v>1</v>
      </c>
    </row>
    <row r="81" spans="1:55" x14ac:dyDescent="0.25">
      <c r="A81" s="12">
        <v>79</v>
      </c>
      <c r="B81" s="12">
        <v>27595</v>
      </c>
      <c r="C81" s="12">
        <v>27596</v>
      </c>
      <c r="D81" s="12" t="s">
        <v>170</v>
      </c>
      <c r="E81" s="12">
        <v>2</v>
      </c>
      <c r="F81" s="12">
        <v>510</v>
      </c>
      <c r="G81" s="12">
        <v>0.32865</v>
      </c>
      <c r="H81" s="12">
        <v>10</v>
      </c>
      <c r="I81" s="12" t="s">
        <v>83</v>
      </c>
      <c r="J81" s="12">
        <v>1701</v>
      </c>
      <c r="K81" s="12">
        <v>0.6573</v>
      </c>
      <c r="L81" s="12">
        <v>1637.0668000000001</v>
      </c>
      <c r="M81" s="12">
        <v>8.7489999999999998E-2</v>
      </c>
      <c r="N81" s="12">
        <v>2934.8836000000001</v>
      </c>
      <c r="O81" s="12">
        <v>32.159999999999997</v>
      </c>
      <c r="P81" s="12">
        <v>3669.5798300000001</v>
      </c>
      <c r="Q81" s="12">
        <v>0.53932999999999998</v>
      </c>
      <c r="R81" s="12">
        <v>6440.9838900000004</v>
      </c>
      <c r="S81" s="12">
        <v>22.77</v>
      </c>
      <c r="T81" s="12">
        <v>3592.0583499999998</v>
      </c>
      <c r="U81" s="12">
        <v>0.35196</v>
      </c>
      <c r="V81" s="12">
        <v>6446.0180700000001</v>
      </c>
      <c r="W81" s="12">
        <v>31.86</v>
      </c>
      <c r="X81" s="12">
        <v>1742.30078</v>
      </c>
      <c r="Y81" s="12">
        <v>0.34143000000000001</v>
      </c>
      <c r="Z81" s="12">
        <v>3334.8872099999999</v>
      </c>
      <c r="AA81" s="12">
        <v>31.57</v>
      </c>
      <c r="AB81" s="12">
        <v>10641.005859999999</v>
      </c>
      <c r="AC81" s="12">
        <v>3497.1664999999998</v>
      </c>
      <c r="AD81" s="12">
        <v>19156.773440000001</v>
      </c>
      <c r="AE81" s="12">
        <v>124.88566</v>
      </c>
      <c r="AF81" s="12">
        <v>34</v>
      </c>
      <c r="AM81" s="5">
        <f t="shared" si="29"/>
        <v>0.32865</v>
      </c>
      <c r="AN81" s="13">
        <f t="shared" si="30"/>
        <v>34</v>
      </c>
      <c r="AO81" s="13">
        <f t="shared" si="31"/>
        <v>11.174099999999999</v>
      </c>
      <c r="AP81" s="10">
        <f t="shared" si="32"/>
        <v>5103</v>
      </c>
      <c r="AQ81" s="7">
        <f t="shared" si="33"/>
        <v>572.60715134700001</v>
      </c>
      <c r="AR81" s="7">
        <f t="shared" si="34"/>
        <v>1677.10095</v>
      </c>
      <c r="AS81" s="7">
        <f t="shared" si="35"/>
        <v>10.3754805</v>
      </c>
      <c r="AT81" s="12">
        <f t="shared" si="36"/>
        <v>6804</v>
      </c>
      <c r="AU81" s="7">
        <f t="shared" si="37"/>
        <v>1206.0074111295</v>
      </c>
      <c r="AV81" s="7">
        <f t="shared" si="38"/>
        <v>2236.1345999999999</v>
      </c>
      <c r="AW81" s="7">
        <f t="shared" si="39"/>
        <v>7.4833604999999999</v>
      </c>
      <c r="AX81" s="7">
        <f t="shared" si="40"/>
        <v>10.470789</v>
      </c>
      <c r="AY81" s="7">
        <f t="shared" si="41"/>
        <v>10.569383999999999</v>
      </c>
      <c r="AZ81" s="10">
        <f t="shared" si="42"/>
        <v>40824</v>
      </c>
      <c r="BA81" s="2">
        <f t="shared" si="43"/>
        <v>3497.1665758889999</v>
      </c>
      <c r="BB81" s="2">
        <f t="shared" si="44"/>
        <v>13416.8076</v>
      </c>
      <c r="BC81" s="12">
        <v>1</v>
      </c>
    </row>
    <row r="82" spans="1:55" x14ac:dyDescent="0.25">
      <c r="A82" s="12">
        <v>80</v>
      </c>
      <c r="B82" s="12">
        <v>27595</v>
      </c>
      <c r="C82" s="12">
        <v>27600</v>
      </c>
      <c r="D82" s="12" t="s">
        <v>171</v>
      </c>
      <c r="E82" s="12">
        <v>2</v>
      </c>
      <c r="F82" s="12">
        <v>510</v>
      </c>
      <c r="G82" s="12">
        <v>0.41027000000000002</v>
      </c>
      <c r="H82" s="12">
        <v>10</v>
      </c>
      <c r="I82" s="12" t="s">
        <v>83</v>
      </c>
      <c r="J82" s="12">
        <v>1684</v>
      </c>
      <c r="K82" s="12">
        <v>0.82054000000000005</v>
      </c>
      <c r="L82" s="12">
        <v>983.8931</v>
      </c>
      <c r="M82" s="12">
        <v>5.3109999999999997E-2</v>
      </c>
      <c r="N82" s="12">
        <v>1997.3224</v>
      </c>
      <c r="O82" s="12">
        <v>41.17</v>
      </c>
      <c r="P82" s="12">
        <v>2205.6950700000002</v>
      </c>
      <c r="Q82" s="12">
        <v>0.32745000000000002</v>
      </c>
      <c r="R82" s="12">
        <v>4495.7988299999997</v>
      </c>
      <c r="S82" s="12">
        <v>39.270000000000003</v>
      </c>
      <c r="T82" s="12">
        <v>1903.5533399999999</v>
      </c>
      <c r="U82" s="12">
        <v>0.18840000000000001</v>
      </c>
      <c r="V82" s="12">
        <v>4140.9638699999996</v>
      </c>
      <c r="W82" s="12">
        <v>41</v>
      </c>
      <c r="X82" s="12">
        <v>1092.3620599999999</v>
      </c>
      <c r="Y82" s="12">
        <v>0.21622</v>
      </c>
      <c r="Z82" s="12">
        <v>2488.31909</v>
      </c>
      <c r="AA82" s="12">
        <v>40.78</v>
      </c>
      <c r="AB82" s="12">
        <v>6185.50342</v>
      </c>
      <c r="AC82" s="12">
        <v>2537.7265600000001</v>
      </c>
      <c r="AD82" s="12">
        <v>13122.4043</v>
      </c>
      <c r="AE82" s="12">
        <v>62.886420000000001</v>
      </c>
      <c r="AF82" s="12">
        <v>45</v>
      </c>
      <c r="AM82" s="5">
        <f t="shared" si="29"/>
        <v>0.41027000000000002</v>
      </c>
      <c r="AN82" s="13">
        <f t="shared" si="30"/>
        <v>45</v>
      </c>
      <c r="AO82" s="13">
        <f t="shared" si="31"/>
        <v>18.462150000000001</v>
      </c>
      <c r="AP82" s="10">
        <f t="shared" si="32"/>
        <v>5052</v>
      </c>
      <c r="AQ82" s="7">
        <f t="shared" si="33"/>
        <v>448.16338235619997</v>
      </c>
      <c r="AR82" s="7">
        <f t="shared" si="34"/>
        <v>2072.6840400000001</v>
      </c>
      <c r="AS82" s="7">
        <f t="shared" si="35"/>
        <v>16.730810600000002</v>
      </c>
      <c r="AT82" s="12">
        <f t="shared" si="36"/>
        <v>6736</v>
      </c>
      <c r="AU82" s="7">
        <f t="shared" si="37"/>
        <v>904.93051636890016</v>
      </c>
      <c r="AV82" s="7">
        <f t="shared" si="38"/>
        <v>2763.57872</v>
      </c>
      <c r="AW82" s="7">
        <f t="shared" si="39"/>
        <v>16.111302900000002</v>
      </c>
      <c r="AX82" s="7">
        <f t="shared" si="40"/>
        <v>16.821070000000002</v>
      </c>
      <c r="AY82" s="7">
        <f t="shared" si="41"/>
        <v>16.890815900000003</v>
      </c>
      <c r="AZ82" s="10">
        <f t="shared" si="42"/>
        <v>40416</v>
      </c>
      <c r="BA82" s="2">
        <f t="shared" si="43"/>
        <v>2537.7264881234</v>
      </c>
      <c r="BB82" s="2">
        <f t="shared" si="44"/>
        <v>16581.472320000001</v>
      </c>
      <c r="BC82" s="12">
        <v>1</v>
      </c>
    </row>
    <row r="83" spans="1:55" x14ac:dyDescent="0.25">
      <c r="A83" s="12">
        <v>81</v>
      </c>
      <c r="B83" s="12">
        <v>27596</v>
      </c>
      <c r="C83" s="12">
        <v>27500</v>
      </c>
      <c r="D83" s="12" t="s">
        <v>147</v>
      </c>
      <c r="E83" s="12">
        <v>2</v>
      </c>
      <c r="F83" s="12">
        <v>510</v>
      </c>
      <c r="G83" s="12">
        <v>0.3296</v>
      </c>
      <c r="H83" s="12">
        <v>10</v>
      </c>
      <c r="I83" s="12" t="s">
        <v>83</v>
      </c>
      <c r="J83" s="12">
        <v>1701</v>
      </c>
      <c r="K83" s="12">
        <v>0.65920000000000001</v>
      </c>
      <c r="L83" s="12">
        <v>1850.0468000000001</v>
      </c>
      <c r="M83" s="12">
        <v>9.887E-2</v>
      </c>
      <c r="N83" s="12">
        <v>3342.6224000000002</v>
      </c>
      <c r="O83" s="12">
        <v>32.15</v>
      </c>
      <c r="P83" s="12">
        <v>4072.4523899999999</v>
      </c>
      <c r="Q83" s="12">
        <v>0.59853999999999996</v>
      </c>
      <c r="R83" s="12">
        <v>7172.2651400000004</v>
      </c>
      <c r="S83" s="12">
        <v>21.52</v>
      </c>
      <c r="T83" s="12">
        <v>4034.5634799999998</v>
      </c>
      <c r="U83" s="12">
        <v>0.39530999999999999</v>
      </c>
      <c r="V83" s="12">
        <v>7322.4536099999996</v>
      </c>
      <c r="W83" s="12">
        <v>31.8</v>
      </c>
      <c r="X83" s="12">
        <v>1930.6097400000001</v>
      </c>
      <c r="Y83" s="12">
        <v>0.37833</v>
      </c>
      <c r="Z83" s="12">
        <v>3737.01172</v>
      </c>
      <c r="AA83" s="12">
        <v>31.43</v>
      </c>
      <c r="AB83" s="12">
        <v>11887.672850000001</v>
      </c>
      <c r="AC83" s="12">
        <v>3918.1801799999998</v>
      </c>
      <c r="AD83" s="12">
        <v>21574.353520000001</v>
      </c>
      <c r="AE83" s="12">
        <v>143.40359000000001</v>
      </c>
      <c r="AF83" s="12">
        <v>34</v>
      </c>
      <c r="AM83" s="5">
        <f t="shared" si="29"/>
        <v>0.3296</v>
      </c>
      <c r="AN83" s="13">
        <f t="shared" si="30"/>
        <v>34</v>
      </c>
      <c r="AO83" s="13">
        <f t="shared" si="31"/>
        <v>11.2064</v>
      </c>
      <c r="AP83" s="10">
        <f t="shared" si="32"/>
        <v>5103</v>
      </c>
      <c r="AQ83" s="7">
        <f t="shared" si="33"/>
        <v>636.32897030399999</v>
      </c>
      <c r="AR83" s="7">
        <f t="shared" si="34"/>
        <v>1681.9488000000001</v>
      </c>
      <c r="AS83" s="7">
        <f t="shared" si="35"/>
        <v>10.359328</v>
      </c>
      <c r="AT83" s="12">
        <f t="shared" si="36"/>
        <v>6804</v>
      </c>
      <c r="AU83" s="7">
        <f t="shared" si="37"/>
        <v>1342.2803077440001</v>
      </c>
      <c r="AV83" s="7">
        <f t="shared" si="38"/>
        <v>2242.5983999999999</v>
      </c>
      <c r="AW83" s="7">
        <f t="shared" si="39"/>
        <v>7.0929919999999997</v>
      </c>
      <c r="AX83" s="7">
        <f t="shared" si="40"/>
        <v>10.48128</v>
      </c>
      <c r="AY83" s="7">
        <f t="shared" si="41"/>
        <v>10.596639999999999</v>
      </c>
      <c r="AZ83" s="10">
        <f t="shared" si="42"/>
        <v>40824</v>
      </c>
      <c r="BA83" s="2">
        <f t="shared" si="43"/>
        <v>3918.1769713600002</v>
      </c>
      <c r="BB83" s="2">
        <f t="shared" si="44"/>
        <v>13455.590400000001</v>
      </c>
      <c r="BC83" s="12">
        <v>1</v>
      </c>
    </row>
    <row r="84" spans="1:55" x14ac:dyDescent="0.25">
      <c r="A84" s="12">
        <v>82</v>
      </c>
      <c r="B84" s="12">
        <v>27596</v>
      </c>
      <c r="C84" s="12">
        <v>27595</v>
      </c>
      <c r="D84" s="12" t="s">
        <v>170</v>
      </c>
      <c r="E84" s="12">
        <v>2</v>
      </c>
      <c r="F84" s="12">
        <v>510</v>
      </c>
      <c r="G84" s="12">
        <v>0.32865</v>
      </c>
      <c r="H84" s="12">
        <v>10</v>
      </c>
      <c r="I84" s="12" t="s">
        <v>83</v>
      </c>
      <c r="J84" s="12">
        <v>1701</v>
      </c>
      <c r="K84" s="12">
        <v>0.6573</v>
      </c>
      <c r="L84" s="12">
        <v>1297.8168000000001</v>
      </c>
      <c r="M84" s="12">
        <v>6.9360000000000005E-2</v>
      </c>
      <c r="N84" s="12">
        <v>2934.8836000000001</v>
      </c>
      <c r="O84" s="12">
        <v>32.17</v>
      </c>
      <c r="P84" s="12">
        <v>2771.4038099999998</v>
      </c>
      <c r="Q84" s="12">
        <v>0.40732000000000002</v>
      </c>
      <c r="R84" s="12">
        <v>6440.9838900000004</v>
      </c>
      <c r="S84" s="12">
        <v>28.7</v>
      </c>
      <c r="T84" s="12">
        <v>2853.9594699999998</v>
      </c>
      <c r="U84" s="12">
        <v>0.27964</v>
      </c>
      <c r="V84" s="12">
        <v>6446.0180700000001</v>
      </c>
      <c r="W84" s="12">
        <v>31.96</v>
      </c>
      <c r="X84" s="12">
        <v>1592.5862999999999</v>
      </c>
      <c r="Y84" s="12">
        <v>0.31208999999999998</v>
      </c>
      <c r="Z84" s="12">
        <v>3334.8872099999999</v>
      </c>
      <c r="AA84" s="12">
        <v>31.66</v>
      </c>
      <c r="AB84" s="12">
        <v>8515.7666000000008</v>
      </c>
      <c r="AC84" s="12">
        <v>2798.7065400000001</v>
      </c>
      <c r="AD84" s="12">
        <v>19156.773440000001</v>
      </c>
      <c r="AE84" s="12">
        <v>90.874250000000004</v>
      </c>
      <c r="AF84" s="12">
        <v>34</v>
      </c>
      <c r="AM84" s="5">
        <f t="shared" si="29"/>
        <v>0.32865</v>
      </c>
      <c r="AN84" s="13">
        <f t="shared" si="30"/>
        <v>34</v>
      </c>
      <c r="AO84" s="13">
        <f t="shared" si="31"/>
        <v>11.174099999999999</v>
      </c>
      <c r="AP84" s="10">
        <f t="shared" si="32"/>
        <v>5103</v>
      </c>
      <c r="AQ84" s="7">
        <f t="shared" si="33"/>
        <v>523.40348749499992</v>
      </c>
      <c r="AR84" s="7">
        <f t="shared" si="34"/>
        <v>1677.10095</v>
      </c>
      <c r="AS84" s="7">
        <f t="shared" si="35"/>
        <v>10.405059</v>
      </c>
      <c r="AT84" s="12">
        <f t="shared" si="36"/>
        <v>6804</v>
      </c>
      <c r="AU84" s="7">
        <f t="shared" si="37"/>
        <v>910.82186215649995</v>
      </c>
      <c r="AV84" s="7">
        <f t="shared" si="38"/>
        <v>2236.1345999999999</v>
      </c>
      <c r="AW84" s="7">
        <f t="shared" si="39"/>
        <v>9.4322549999999996</v>
      </c>
      <c r="AX84" s="7">
        <f t="shared" si="40"/>
        <v>10.503654000000001</v>
      </c>
      <c r="AY84" s="7">
        <f t="shared" si="41"/>
        <v>10.572670500000001</v>
      </c>
      <c r="AZ84" s="10">
        <f t="shared" si="42"/>
        <v>40824</v>
      </c>
      <c r="BA84" s="2">
        <f t="shared" si="43"/>
        <v>2798.70669309</v>
      </c>
      <c r="BB84" s="2">
        <f t="shared" si="44"/>
        <v>13416.8076</v>
      </c>
      <c r="BC84" s="12">
        <v>1</v>
      </c>
    </row>
    <row r="85" spans="1:55" x14ac:dyDescent="0.25">
      <c r="A85" s="12">
        <v>83</v>
      </c>
      <c r="B85" s="12">
        <v>27600</v>
      </c>
      <c r="C85" s="12">
        <v>27595</v>
      </c>
      <c r="D85" s="12" t="s">
        <v>171</v>
      </c>
      <c r="E85" s="12">
        <v>2</v>
      </c>
      <c r="F85" s="12">
        <v>510</v>
      </c>
      <c r="G85" s="12">
        <v>0.41027000000000002</v>
      </c>
      <c r="H85" s="12">
        <v>10</v>
      </c>
      <c r="I85" s="12" t="s">
        <v>83</v>
      </c>
      <c r="J85" s="12">
        <v>1684</v>
      </c>
      <c r="K85" s="12">
        <v>0.82054000000000005</v>
      </c>
      <c r="L85" s="12">
        <v>1013.4293</v>
      </c>
      <c r="M85" s="12">
        <v>5.4710000000000002E-2</v>
      </c>
      <c r="N85" s="12">
        <v>1997.3224</v>
      </c>
      <c r="O85" s="12">
        <v>41.17</v>
      </c>
      <c r="P85" s="12">
        <v>2290.1039999999998</v>
      </c>
      <c r="Q85" s="12">
        <v>0.33998</v>
      </c>
      <c r="R85" s="12">
        <v>4495.7988299999997</v>
      </c>
      <c r="S85" s="12">
        <v>39.090000000000003</v>
      </c>
      <c r="T85" s="12">
        <v>2237.4104000000002</v>
      </c>
      <c r="U85" s="12">
        <v>0.22144</v>
      </c>
      <c r="V85" s="12">
        <v>4140.9638699999996</v>
      </c>
      <c r="W85" s="12">
        <v>40.950000000000003</v>
      </c>
      <c r="X85" s="12">
        <v>1395.9569100000001</v>
      </c>
      <c r="Y85" s="12">
        <v>0.27632000000000001</v>
      </c>
      <c r="Z85" s="12">
        <v>2488.31909</v>
      </c>
      <c r="AA85" s="12">
        <v>40.590000000000003</v>
      </c>
      <c r="AB85" s="12">
        <v>6936.9003899999998</v>
      </c>
      <c r="AC85" s="12">
        <v>2846.0021999999999</v>
      </c>
      <c r="AD85" s="12">
        <v>13122.4043</v>
      </c>
      <c r="AE85" s="12">
        <v>70.660970000000006</v>
      </c>
      <c r="AF85" s="12">
        <v>45</v>
      </c>
      <c r="AM85" s="5">
        <f t="shared" si="29"/>
        <v>0.41027000000000002</v>
      </c>
      <c r="AN85" s="13">
        <f t="shared" si="30"/>
        <v>45</v>
      </c>
      <c r="AO85" s="13">
        <f t="shared" si="31"/>
        <v>18.462150000000001</v>
      </c>
      <c r="AP85" s="10">
        <f t="shared" si="32"/>
        <v>5052</v>
      </c>
      <c r="AQ85" s="7">
        <f t="shared" si="33"/>
        <v>572.71924146570007</v>
      </c>
      <c r="AR85" s="7">
        <f t="shared" si="34"/>
        <v>2072.6840400000001</v>
      </c>
      <c r="AS85" s="7">
        <f t="shared" si="35"/>
        <v>16.652859300000003</v>
      </c>
      <c r="AT85" s="12">
        <f t="shared" si="36"/>
        <v>6736</v>
      </c>
      <c r="AU85" s="7">
        <f t="shared" si="37"/>
        <v>939.56096807999995</v>
      </c>
      <c r="AV85" s="7">
        <f t="shared" si="38"/>
        <v>2763.57872</v>
      </c>
      <c r="AW85" s="7">
        <f t="shared" si="39"/>
        <v>16.037454300000004</v>
      </c>
      <c r="AX85" s="7">
        <f t="shared" si="40"/>
        <v>16.800556500000003</v>
      </c>
      <c r="AY85" s="7">
        <f t="shared" si="41"/>
        <v>16.890815900000003</v>
      </c>
      <c r="AZ85" s="10">
        <f t="shared" si="42"/>
        <v>40416</v>
      </c>
      <c r="BA85" s="2">
        <f t="shared" si="43"/>
        <v>2846.0021230053003</v>
      </c>
      <c r="BB85" s="2">
        <f t="shared" si="44"/>
        <v>16581.472320000001</v>
      </c>
      <c r="BC85" s="12">
        <v>1</v>
      </c>
    </row>
    <row r="86" spans="1:55" x14ac:dyDescent="0.25">
      <c r="A86" s="12">
        <v>84</v>
      </c>
      <c r="B86" s="12">
        <v>27600</v>
      </c>
      <c r="C86" s="12">
        <v>27601</v>
      </c>
      <c r="D86" s="12" t="s">
        <v>172</v>
      </c>
      <c r="E86" s="12">
        <v>2</v>
      </c>
      <c r="F86" s="12">
        <v>510</v>
      </c>
      <c r="G86" s="12">
        <v>0.79342999999999997</v>
      </c>
      <c r="H86" s="12">
        <v>10</v>
      </c>
      <c r="I86" s="12" t="s">
        <v>83</v>
      </c>
      <c r="J86" s="12">
        <v>1701</v>
      </c>
      <c r="K86" s="12">
        <v>1.5868599999999999</v>
      </c>
      <c r="L86" s="12">
        <v>1368.1837</v>
      </c>
      <c r="M86" s="12">
        <v>7.3120000000000004E-2</v>
      </c>
      <c r="N86" s="12">
        <v>2598.5628999999999</v>
      </c>
      <c r="O86" s="12">
        <v>33.28</v>
      </c>
      <c r="P86" s="12">
        <v>2801.20093</v>
      </c>
      <c r="Q86" s="12">
        <v>0.41170000000000001</v>
      </c>
      <c r="R86" s="12">
        <v>5486.1977500000003</v>
      </c>
      <c r="S86" s="12">
        <v>31.56</v>
      </c>
      <c r="T86" s="12">
        <v>2478.6169399999999</v>
      </c>
      <c r="U86" s="12">
        <v>0.24285999999999999</v>
      </c>
      <c r="V86" s="12">
        <v>5280.0180700000001</v>
      </c>
      <c r="W86" s="12">
        <v>33.21</v>
      </c>
      <c r="X86" s="12">
        <v>1237.64978</v>
      </c>
      <c r="Y86" s="12">
        <v>0.24253</v>
      </c>
      <c r="Z86" s="12">
        <v>2944.1770000000001</v>
      </c>
      <c r="AA86" s="12">
        <v>33.14</v>
      </c>
      <c r="AB86" s="12">
        <v>7885.6513699999996</v>
      </c>
      <c r="AC86" s="12">
        <v>6256.71191</v>
      </c>
      <c r="AD86" s="12">
        <v>16308.956050000001</v>
      </c>
      <c r="AE86" s="12">
        <v>191.89104</v>
      </c>
      <c r="AF86" s="12">
        <v>34</v>
      </c>
      <c r="AM86" s="5">
        <f t="shared" si="29"/>
        <v>0.79342999999999997</v>
      </c>
      <c r="AN86" s="13">
        <f t="shared" si="30"/>
        <v>34</v>
      </c>
      <c r="AO86" s="13">
        <f t="shared" si="31"/>
        <v>26.97662</v>
      </c>
      <c r="AP86" s="10">
        <f t="shared" si="32"/>
        <v>5103</v>
      </c>
      <c r="AQ86" s="7">
        <f t="shared" si="33"/>
        <v>981.98846494539998</v>
      </c>
      <c r="AR86" s="7">
        <f t="shared" si="34"/>
        <v>4048.87329</v>
      </c>
      <c r="AS86" s="7">
        <f t="shared" si="35"/>
        <v>26.2942702</v>
      </c>
      <c r="AT86" s="12">
        <f t="shared" si="36"/>
        <v>6804</v>
      </c>
      <c r="AU86" s="7">
        <f t="shared" si="37"/>
        <v>2222.5568538898997</v>
      </c>
      <c r="AV86" s="7">
        <f t="shared" si="38"/>
        <v>5398.4977199999994</v>
      </c>
      <c r="AW86" s="7">
        <f t="shared" si="39"/>
        <v>25.040650799999998</v>
      </c>
      <c r="AX86" s="7">
        <f t="shared" si="40"/>
        <v>26.349810299999998</v>
      </c>
      <c r="AY86" s="7">
        <f t="shared" si="41"/>
        <v>26.4053504</v>
      </c>
      <c r="AZ86" s="10">
        <f t="shared" si="42"/>
        <v>40824</v>
      </c>
      <c r="BA86" s="2">
        <f t="shared" si="43"/>
        <v>6256.7123664990995</v>
      </c>
      <c r="BB86" s="2">
        <f t="shared" si="44"/>
        <v>32390.98632</v>
      </c>
      <c r="BC86" s="12">
        <v>1</v>
      </c>
    </row>
    <row r="87" spans="1:55" x14ac:dyDescent="0.25">
      <c r="A87" s="12">
        <v>85</v>
      </c>
      <c r="B87" s="12">
        <v>27601</v>
      </c>
      <c r="C87" s="12">
        <v>27600</v>
      </c>
      <c r="D87" s="12" t="s">
        <v>172</v>
      </c>
      <c r="E87" s="12">
        <v>2</v>
      </c>
      <c r="F87" s="12">
        <v>510</v>
      </c>
      <c r="G87" s="12">
        <v>0.79342999999999997</v>
      </c>
      <c r="H87" s="12">
        <v>10</v>
      </c>
      <c r="I87" s="12" t="s">
        <v>83</v>
      </c>
      <c r="J87" s="12">
        <v>1701</v>
      </c>
      <c r="K87" s="12">
        <v>1.5868599999999999</v>
      </c>
      <c r="L87" s="12">
        <v>1230.3792000000001</v>
      </c>
      <c r="M87" s="12">
        <v>6.5759999999999999E-2</v>
      </c>
      <c r="N87" s="12">
        <v>2598.5628999999999</v>
      </c>
      <c r="O87" s="12">
        <v>33.29</v>
      </c>
      <c r="P87" s="12">
        <v>2684.99658</v>
      </c>
      <c r="Q87" s="12">
        <v>0.39462000000000003</v>
      </c>
      <c r="R87" s="12">
        <v>5486.1977500000003</v>
      </c>
      <c r="S87" s="12">
        <v>32.020000000000003</v>
      </c>
      <c r="T87" s="12">
        <v>2801.40112</v>
      </c>
      <c r="U87" s="12">
        <v>0.27449000000000001</v>
      </c>
      <c r="V87" s="12">
        <v>5280.0180700000001</v>
      </c>
      <c r="W87" s="12">
        <v>33.19</v>
      </c>
      <c r="X87" s="12">
        <v>1706.5273400000001</v>
      </c>
      <c r="Y87" s="12">
        <v>0.33442</v>
      </c>
      <c r="Z87" s="12">
        <v>2944.1770000000001</v>
      </c>
      <c r="AA87" s="12">
        <v>33.020000000000003</v>
      </c>
      <c r="AB87" s="12">
        <v>8423.3046900000008</v>
      </c>
      <c r="AC87" s="12">
        <v>6683.3022499999997</v>
      </c>
      <c r="AD87" s="12">
        <v>16308.956050000001</v>
      </c>
      <c r="AE87" s="12">
        <v>203.83197000000001</v>
      </c>
      <c r="AF87" s="12">
        <v>34</v>
      </c>
      <c r="AM87" s="5">
        <f t="shared" ref="AM87:AM150" si="45">G87</f>
        <v>0.79342999999999997</v>
      </c>
      <c r="AN87" s="13">
        <f t="shared" ref="AN87:AN150" si="46">AF87</f>
        <v>34</v>
      </c>
      <c r="AO87" s="13">
        <f t="shared" ref="AO87:AO150" si="47">AN87*AM87</f>
        <v>26.97662</v>
      </c>
      <c r="AP87" s="10">
        <f t="shared" ref="AP87:AP150" si="48">J87*3</f>
        <v>5103</v>
      </c>
      <c r="AQ87" s="7">
        <f t="shared" ref="AQ87:AQ150" si="49">AM87*X87</f>
        <v>1354.0099873762001</v>
      </c>
      <c r="AR87" s="7">
        <f t="shared" ref="AR87:AR150" si="50">AM87*AP87</f>
        <v>4048.87329</v>
      </c>
      <c r="AS87" s="7">
        <f t="shared" ref="AS87:AS150" si="51">AM87*AA87</f>
        <v>26.199058600000001</v>
      </c>
      <c r="AT87" s="12">
        <f t="shared" ref="AT87:AT150" si="52">J87*4</f>
        <v>6804</v>
      </c>
      <c r="AU87" s="7">
        <f t="shared" ref="AU87:AU150" si="53">AM87*P87</f>
        <v>2130.3568364693997</v>
      </c>
      <c r="AV87" s="7">
        <f t="shared" ref="AV87:AV150" si="54">AM87*AT87</f>
        <v>5398.4977199999994</v>
      </c>
      <c r="AW87" s="7">
        <f t="shared" ref="AW87:AW150" si="55">AM87*S87</f>
        <v>25.4056286</v>
      </c>
      <c r="AX87" s="7">
        <f t="shared" ref="AX87:AX150" si="56">W87*AM87</f>
        <v>26.333941699999997</v>
      </c>
      <c r="AY87" s="7">
        <f t="shared" ref="AY87:AY150" si="57">O87*AM87</f>
        <v>26.413284699999998</v>
      </c>
      <c r="AZ87" s="10">
        <f t="shared" ref="AZ87:AZ150" si="58">J87*24</f>
        <v>40824</v>
      </c>
      <c r="BA87" s="2">
        <f t="shared" ref="BA87:BA150" si="59">AB87*AM87</f>
        <v>6683.3026401867</v>
      </c>
      <c r="BB87" s="2">
        <f t="shared" ref="BB87:BB150" si="60">AZ87*AM87</f>
        <v>32390.98632</v>
      </c>
      <c r="BC87" s="12">
        <v>1</v>
      </c>
    </row>
    <row r="88" spans="1:55" x14ac:dyDescent="0.25">
      <c r="A88" s="12">
        <v>86</v>
      </c>
      <c r="B88" s="12">
        <v>27606</v>
      </c>
      <c r="C88" s="12">
        <v>27501</v>
      </c>
      <c r="D88" s="12" t="s">
        <v>88</v>
      </c>
      <c r="E88" s="12">
        <v>2</v>
      </c>
      <c r="F88" s="12">
        <v>517</v>
      </c>
      <c r="G88" s="12">
        <v>0.34042</v>
      </c>
      <c r="H88" s="12">
        <v>17</v>
      </c>
      <c r="I88" s="12" t="s">
        <v>89</v>
      </c>
      <c r="J88" s="12">
        <v>1094</v>
      </c>
      <c r="K88" s="12">
        <v>0.68084</v>
      </c>
      <c r="L88" s="12">
        <v>41.267600000000002</v>
      </c>
      <c r="M88" s="12">
        <v>3.4299999999999999E-3</v>
      </c>
      <c r="N88" s="12">
        <v>48.690100000000001</v>
      </c>
      <c r="O88" s="12">
        <v>22.83</v>
      </c>
      <c r="P88" s="12">
        <v>241.22255999999999</v>
      </c>
      <c r="Q88" s="12">
        <v>5.5120000000000002E-2</v>
      </c>
      <c r="R88" s="12">
        <v>257.23746</v>
      </c>
      <c r="S88" s="12">
        <v>22.73</v>
      </c>
      <c r="T88" s="12">
        <v>86.861500000000007</v>
      </c>
      <c r="U88" s="12">
        <v>1.323E-2</v>
      </c>
      <c r="V88" s="12">
        <v>111.2484</v>
      </c>
      <c r="W88" s="12">
        <v>22.82</v>
      </c>
      <c r="X88" s="12">
        <v>18.796600000000002</v>
      </c>
      <c r="Y88" s="12">
        <v>5.7299999999999999E-3</v>
      </c>
      <c r="Z88" s="12">
        <v>26.084800000000001</v>
      </c>
      <c r="AA88" s="12">
        <v>22.83</v>
      </c>
      <c r="AB88" s="12">
        <v>388.14825000000002</v>
      </c>
      <c r="AC88" s="12">
        <v>132.13344000000001</v>
      </c>
      <c r="AD88" s="12">
        <v>443.26074</v>
      </c>
      <c r="AE88" s="12">
        <v>5.8041</v>
      </c>
      <c r="AF88" s="12">
        <v>25.5</v>
      </c>
      <c r="AM88" s="5">
        <f t="shared" si="45"/>
        <v>0.34042</v>
      </c>
      <c r="AN88" s="13">
        <f t="shared" si="46"/>
        <v>25.5</v>
      </c>
      <c r="AO88" s="13">
        <f t="shared" si="47"/>
        <v>8.6807099999999995</v>
      </c>
      <c r="AP88" s="10">
        <f t="shared" si="48"/>
        <v>3282</v>
      </c>
      <c r="AQ88" s="7">
        <f t="shared" si="49"/>
        <v>6.398738572000001</v>
      </c>
      <c r="AR88" s="7">
        <f t="shared" si="50"/>
        <v>1117.2584400000001</v>
      </c>
      <c r="AS88" s="7">
        <f t="shared" si="51"/>
        <v>7.7717885999999998</v>
      </c>
      <c r="AT88" s="12">
        <f t="shared" si="52"/>
        <v>4376</v>
      </c>
      <c r="AU88" s="7">
        <f t="shared" si="53"/>
        <v>82.116983875199992</v>
      </c>
      <c r="AV88" s="7">
        <f t="shared" si="54"/>
        <v>1489.6779200000001</v>
      </c>
      <c r="AW88" s="7">
        <f t="shared" si="55"/>
        <v>7.7377466000000004</v>
      </c>
      <c r="AX88" s="7">
        <f t="shared" si="56"/>
        <v>7.7683844000000004</v>
      </c>
      <c r="AY88" s="7">
        <f t="shared" si="57"/>
        <v>7.7717885999999998</v>
      </c>
      <c r="AZ88" s="10">
        <f t="shared" si="58"/>
        <v>26256</v>
      </c>
      <c r="BA88" s="2">
        <f t="shared" si="59"/>
        <v>132.13342726499999</v>
      </c>
      <c r="BB88" s="2">
        <f t="shared" si="60"/>
        <v>8938.0675200000005</v>
      </c>
      <c r="BC88" s="12">
        <v>1</v>
      </c>
    </row>
    <row r="89" spans="1:55" x14ac:dyDescent="0.25">
      <c r="A89" s="12">
        <v>87</v>
      </c>
      <c r="B89" s="12">
        <v>27609</v>
      </c>
      <c r="C89" s="12">
        <v>27581</v>
      </c>
      <c r="D89" s="12" t="s">
        <v>125</v>
      </c>
      <c r="E89" s="12">
        <v>1</v>
      </c>
      <c r="F89" s="12">
        <v>513</v>
      </c>
      <c r="G89" s="12">
        <v>0.12731000000000001</v>
      </c>
      <c r="H89" s="12">
        <v>13</v>
      </c>
      <c r="I89" s="12" t="s">
        <v>124</v>
      </c>
      <c r="J89" s="12">
        <v>791</v>
      </c>
      <c r="K89" s="12">
        <v>0.12731000000000001</v>
      </c>
      <c r="L89" s="12">
        <v>646.35889999999995</v>
      </c>
      <c r="M89" s="12">
        <v>7.4289999999999995E-2</v>
      </c>
      <c r="N89" s="12">
        <v>1114.6288</v>
      </c>
      <c r="O89" s="12">
        <v>21.23</v>
      </c>
      <c r="P89" s="12">
        <v>1981.9493399999999</v>
      </c>
      <c r="Q89" s="12">
        <v>0.62641000000000002</v>
      </c>
      <c r="R89" s="12">
        <v>3055.7097199999998</v>
      </c>
      <c r="S89" s="12">
        <v>11.17</v>
      </c>
      <c r="T89" s="12">
        <v>1115.3387499999999</v>
      </c>
      <c r="U89" s="12">
        <v>0.23501</v>
      </c>
      <c r="V89" s="12">
        <v>2260.0861799999998</v>
      </c>
      <c r="W89" s="12">
        <v>20.98</v>
      </c>
      <c r="X89" s="12">
        <v>527.57854999999995</v>
      </c>
      <c r="Y89" s="12">
        <v>0.22233</v>
      </c>
      <c r="Z89" s="12">
        <v>1817.81421</v>
      </c>
      <c r="AA89" s="12">
        <v>20.8</v>
      </c>
      <c r="AB89" s="12">
        <v>4271.22559</v>
      </c>
      <c r="AC89" s="12">
        <v>543.78119000000004</v>
      </c>
      <c r="AD89" s="12">
        <v>8248.2392600000003</v>
      </c>
      <c r="AE89" s="12">
        <v>36.463239999999999</v>
      </c>
      <c r="AF89" s="12">
        <v>25.5</v>
      </c>
      <c r="AM89" s="5">
        <f t="shared" si="45"/>
        <v>0.12731000000000001</v>
      </c>
      <c r="AN89" s="13">
        <f t="shared" si="46"/>
        <v>25.5</v>
      </c>
      <c r="AO89" s="13">
        <f t="shared" si="47"/>
        <v>3.2464050000000002</v>
      </c>
      <c r="AP89" s="10">
        <f t="shared" si="48"/>
        <v>2373</v>
      </c>
      <c r="AQ89" s="7">
        <f t="shared" si="49"/>
        <v>67.166025200500002</v>
      </c>
      <c r="AR89" s="7">
        <f t="shared" si="50"/>
        <v>302.10663</v>
      </c>
      <c r="AS89" s="7">
        <f t="shared" si="51"/>
        <v>2.6480480000000002</v>
      </c>
      <c r="AT89" s="12">
        <f t="shared" si="52"/>
        <v>3164</v>
      </c>
      <c r="AU89" s="7">
        <f t="shared" si="53"/>
        <v>252.32197047540001</v>
      </c>
      <c r="AV89" s="7">
        <f t="shared" si="54"/>
        <v>402.80884000000003</v>
      </c>
      <c r="AW89" s="7">
        <f t="shared" si="55"/>
        <v>1.4220527000000001</v>
      </c>
      <c r="AX89" s="7">
        <f t="shared" si="56"/>
        <v>2.6709638</v>
      </c>
      <c r="AY89" s="7">
        <f t="shared" si="57"/>
        <v>2.7027913000000003</v>
      </c>
      <c r="AZ89" s="10">
        <f t="shared" si="58"/>
        <v>18984</v>
      </c>
      <c r="BA89" s="2">
        <f t="shared" si="59"/>
        <v>543.76972986290002</v>
      </c>
      <c r="BB89" s="2">
        <f t="shared" si="60"/>
        <v>2416.85304</v>
      </c>
      <c r="BC89" s="12">
        <v>1</v>
      </c>
    </row>
    <row r="90" spans="1:55" x14ac:dyDescent="0.25">
      <c r="A90" s="12">
        <v>88</v>
      </c>
      <c r="B90" s="12">
        <v>27609</v>
      </c>
      <c r="C90" s="12">
        <v>41223</v>
      </c>
      <c r="D90" s="12" t="s">
        <v>135</v>
      </c>
      <c r="E90" s="12">
        <v>1</v>
      </c>
      <c r="F90" s="12">
        <v>513</v>
      </c>
      <c r="G90" s="12">
        <v>0.17408999999999999</v>
      </c>
      <c r="H90" s="12">
        <v>13</v>
      </c>
      <c r="I90" s="12" t="s">
        <v>124</v>
      </c>
      <c r="J90" s="12">
        <v>791</v>
      </c>
      <c r="K90" s="12">
        <v>0.17408999999999999</v>
      </c>
      <c r="L90" s="12">
        <v>485.85250000000002</v>
      </c>
      <c r="M90" s="12">
        <v>5.5840000000000001E-2</v>
      </c>
      <c r="N90" s="12">
        <v>1175.3475000000001</v>
      </c>
      <c r="O90" s="12">
        <v>22.37</v>
      </c>
      <c r="P90" s="12">
        <v>1118.1643099999999</v>
      </c>
      <c r="Q90" s="12">
        <v>0.35339999999999999</v>
      </c>
      <c r="R90" s="12">
        <v>3127.8745100000001</v>
      </c>
      <c r="S90" s="12">
        <v>20.54</v>
      </c>
      <c r="T90" s="12">
        <v>1226.18298</v>
      </c>
      <c r="U90" s="12">
        <v>0.25835999999999998</v>
      </c>
      <c r="V90" s="12">
        <v>2400.4816900000001</v>
      </c>
      <c r="W90" s="12">
        <v>22.1</v>
      </c>
      <c r="X90" s="12">
        <v>1241.4669200000001</v>
      </c>
      <c r="Y90" s="12">
        <v>0.52315999999999996</v>
      </c>
      <c r="Z90" s="12">
        <v>1822.74353</v>
      </c>
      <c r="AA90" s="12">
        <v>19.68</v>
      </c>
      <c r="AB90" s="12">
        <v>4071.6667499999999</v>
      </c>
      <c r="AC90" s="12">
        <v>708.83642999999995</v>
      </c>
      <c r="AD90" s="12">
        <v>8526.4472700000006</v>
      </c>
      <c r="AE90" s="12">
        <v>33.899389999999997</v>
      </c>
      <c r="AF90" s="12">
        <v>25.5</v>
      </c>
      <c r="AM90" s="5">
        <f t="shared" si="45"/>
        <v>0.17408999999999999</v>
      </c>
      <c r="AN90" s="13">
        <f t="shared" si="46"/>
        <v>25.5</v>
      </c>
      <c r="AO90" s="13">
        <f t="shared" si="47"/>
        <v>4.4392949999999995</v>
      </c>
      <c r="AP90" s="10">
        <f t="shared" si="48"/>
        <v>2373</v>
      </c>
      <c r="AQ90" s="7">
        <f t="shared" si="49"/>
        <v>216.1269761028</v>
      </c>
      <c r="AR90" s="7">
        <f t="shared" si="50"/>
        <v>413.11556999999999</v>
      </c>
      <c r="AS90" s="7">
        <f t="shared" si="51"/>
        <v>3.4260911999999997</v>
      </c>
      <c r="AT90" s="12">
        <f t="shared" si="52"/>
        <v>3164</v>
      </c>
      <c r="AU90" s="7">
        <f t="shared" si="53"/>
        <v>194.66122472789996</v>
      </c>
      <c r="AV90" s="7">
        <f t="shared" si="54"/>
        <v>550.82075999999995</v>
      </c>
      <c r="AW90" s="7">
        <f t="shared" si="55"/>
        <v>3.5758085999999998</v>
      </c>
      <c r="AX90" s="7">
        <f t="shared" si="56"/>
        <v>3.8473890000000002</v>
      </c>
      <c r="AY90" s="7">
        <f t="shared" si="57"/>
        <v>3.8943932999999999</v>
      </c>
      <c r="AZ90" s="10">
        <f t="shared" si="58"/>
        <v>18984</v>
      </c>
      <c r="BA90" s="2">
        <f t="shared" si="59"/>
        <v>708.83646450749995</v>
      </c>
      <c r="BB90" s="2">
        <f t="shared" si="60"/>
        <v>3304.9245599999999</v>
      </c>
      <c r="BC90" s="12">
        <v>1</v>
      </c>
    </row>
    <row r="91" spans="1:55" x14ac:dyDescent="0.25">
      <c r="A91" s="12">
        <v>89</v>
      </c>
      <c r="B91" s="12">
        <v>27612</v>
      </c>
      <c r="C91" s="12">
        <v>27613</v>
      </c>
      <c r="D91" s="12" t="s">
        <v>136</v>
      </c>
      <c r="E91" s="12">
        <v>2</v>
      </c>
      <c r="F91" s="12">
        <v>513</v>
      </c>
      <c r="G91" s="12">
        <v>0.22270999999999999</v>
      </c>
      <c r="H91" s="12">
        <v>13</v>
      </c>
      <c r="I91" s="12" t="s">
        <v>122</v>
      </c>
      <c r="J91" s="12">
        <v>1523</v>
      </c>
      <c r="K91" s="12">
        <v>0.44541999999999998</v>
      </c>
      <c r="L91" s="12">
        <v>293.5376</v>
      </c>
      <c r="M91" s="12">
        <v>1.7520000000000001E-2</v>
      </c>
      <c r="N91" s="12">
        <v>660.58640000000003</v>
      </c>
      <c r="O91" s="12">
        <v>26.24</v>
      </c>
      <c r="P91" s="12">
        <v>705.55817000000002</v>
      </c>
      <c r="Q91" s="12">
        <v>0.11582000000000001</v>
      </c>
      <c r="R91" s="12">
        <v>2049.2851599999999</v>
      </c>
      <c r="S91" s="12">
        <v>25.94</v>
      </c>
      <c r="T91" s="12">
        <v>788.68224999999995</v>
      </c>
      <c r="U91" s="12">
        <v>8.6309999999999998E-2</v>
      </c>
      <c r="V91" s="12">
        <v>1456.59692</v>
      </c>
      <c r="W91" s="12">
        <v>26.16</v>
      </c>
      <c r="X91" s="12">
        <v>717.11829</v>
      </c>
      <c r="Y91" s="12">
        <v>0.15695000000000001</v>
      </c>
      <c r="Z91" s="12">
        <v>1038.5002400000001</v>
      </c>
      <c r="AA91" s="12">
        <v>25.94</v>
      </c>
      <c r="AB91" s="12">
        <v>2504.89624</v>
      </c>
      <c r="AC91" s="12">
        <v>557.87103000000002</v>
      </c>
      <c r="AD91" s="12">
        <v>5204.96875</v>
      </c>
      <c r="AE91" s="12">
        <v>21.420449999999999</v>
      </c>
      <c r="AF91" s="12">
        <v>29.75</v>
      </c>
      <c r="AM91" s="5">
        <f t="shared" si="45"/>
        <v>0.22270999999999999</v>
      </c>
      <c r="AN91" s="13">
        <f t="shared" si="46"/>
        <v>29.75</v>
      </c>
      <c r="AO91" s="13">
        <f t="shared" si="47"/>
        <v>6.6256224999999995</v>
      </c>
      <c r="AP91" s="10">
        <f t="shared" si="48"/>
        <v>4569</v>
      </c>
      <c r="AQ91" s="7">
        <f t="shared" si="49"/>
        <v>159.70941436589999</v>
      </c>
      <c r="AR91" s="7">
        <f t="shared" si="50"/>
        <v>1017.5619899999999</v>
      </c>
      <c r="AS91" s="7">
        <f t="shared" si="51"/>
        <v>5.7770973999999997</v>
      </c>
      <c r="AT91" s="12">
        <f t="shared" si="52"/>
        <v>6092</v>
      </c>
      <c r="AU91" s="7">
        <f t="shared" si="53"/>
        <v>157.1348600407</v>
      </c>
      <c r="AV91" s="7">
        <f t="shared" si="54"/>
        <v>1356.7493199999999</v>
      </c>
      <c r="AW91" s="7">
        <f t="shared" si="55"/>
        <v>5.7770973999999997</v>
      </c>
      <c r="AX91" s="7">
        <f t="shared" si="56"/>
        <v>5.8260936000000001</v>
      </c>
      <c r="AY91" s="7">
        <f t="shared" si="57"/>
        <v>5.8439103999999995</v>
      </c>
      <c r="AZ91" s="10">
        <f t="shared" si="58"/>
        <v>36552</v>
      </c>
      <c r="BA91" s="2">
        <f t="shared" si="59"/>
        <v>557.86544161040001</v>
      </c>
      <c r="BB91" s="2">
        <f t="shared" si="60"/>
        <v>8140.4959199999994</v>
      </c>
      <c r="BC91" s="12">
        <v>1</v>
      </c>
    </row>
    <row r="92" spans="1:55" x14ac:dyDescent="0.25">
      <c r="A92" s="12">
        <v>90</v>
      </c>
      <c r="B92" s="12">
        <v>27613</v>
      </c>
      <c r="C92" s="12">
        <v>27579</v>
      </c>
      <c r="D92" s="12" t="s">
        <v>121</v>
      </c>
      <c r="E92" s="12">
        <v>2</v>
      </c>
      <c r="F92" s="12">
        <v>513</v>
      </c>
      <c r="G92" s="12">
        <v>0.29641000000000001</v>
      </c>
      <c r="H92" s="12">
        <v>13</v>
      </c>
      <c r="I92" s="12" t="s">
        <v>122</v>
      </c>
      <c r="J92" s="12">
        <v>1523</v>
      </c>
      <c r="K92" s="12">
        <v>0.59282000000000001</v>
      </c>
      <c r="L92" s="12">
        <v>329.85419999999999</v>
      </c>
      <c r="M92" s="12">
        <v>1.9689999999999999E-2</v>
      </c>
      <c r="N92" s="12">
        <v>785.88760000000002</v>
      </c>
      <c r="O92" s="12">
        <v>27.13</v>
      </c>
      <c r="P92" s="12">
        <v>757.82623000000001</v>
      </c>
      <c r="Q92" s="12">
        <v>0.1244</v>
      </c>
      <c r="R92" s="12">
        <v>2252.9199199999998</v>
      </c>
      <c r="S92" s="12">
        <v>26.87</v>
      </c>
      <c r="T92" s="12">
        <v>899.32165999999995</v>
      </c>
      <c r="U92" s="12">
        <v>9.8419999999999994E-2</v>
      </c>
      <c r="V92" s="12">
        <v>1658.5531000000001</v>
      </c>
      <c r="W92" s="12">
        <v>27.05</v>
      </c>
      <c r="X92" s="12">
        <v>834.53845000000001</v>
      </c>
      <c r="Y92" s="12">
        <v>0.18265000000000001</v>
      </c>
      <c r="Z92" s="12">
        <v>1144.4091800000001</v>
      </c>
      <c r="AA92" s="12">
        <v>26.83</v>
      </c>
      <c r="AB92" s="12">
        <v>2821.5405300000002</v>
      </c>
      <c r="AC92" s="12">
        <v>836.33281999999997</v>
      </c>
      <c r="AD92" s="12">
        <v>5841.7700199999999</v>
      </c>
      <c r="AE92" s="12">
        <v>31.037990000000001</v>
      </c>
      <c r="AF92" s="12">
        <v>29.75</v>
      </c>
      <c r="AM92" s="5">
        <f t="shared" si="45"/>
        <v>0.29641000000000001</v>
      </c>
      <c r="AN92" s="13">
        <f t="shared" si="46"/>
        <v>29.75</v>
      </c>
      <c r="AO92" s="13">
        <f t="shared" si="47"/>
        <v>8.8181975000000001</v>
      </c>
      <c r="AP92" s="10">
        <f t="shared" si="48"/>
        <v>4569</v>
      </c>
      <c r="AQ92" s="7">
        <f t="shared" si="49"/>
        <v>247.36554196450001</v>
      </c>
      <c r="AR92" s="7">
        <f t="shared" si="50"/>
        <v>1354.29729</v>
      </c>
      <c r="AS92" s="7">
        <f t="shared" si="51"/>
        <v>7.9526802999999999</v>
      </c>
      <c r="AT92" s="12">
        <f t="shared" si="52"/>
        <v>6092</v>
      </c>
      <c r="AU92" s="7">
        <f t="shared" si="53"/>
        <v>224.62727283430002</v>
      </c>
      <c r="AV92" s="7">
        <f t="shared" si="54"/>
        <v>1805.72972</v>
      </c>
      <c r="AW92" s="7">
        <f t="shared" si="55"/>
        <v>7.9645367000000009</v>
      </c>
      <c r="AX92" s="7">
        <f t="shared" si="56"/>
        <v>8.0178905</v>
      </c>
      <c r="AY92" s="7">
        <f t="shared" si="57"/>
        <v>8.0416033000000002</v>
      </c>
      <c r="AZ92" s="10">
        <f t="shared" si="58"/>
        <v>36552</v>
      </c>
      <c r="BA92" s="2">
        <f t="shared" si="59"/>
        <v>836.33282849730006</v>
      </c>
      <c r="BB92" s="2">
        <f t="shared" si="60"/>
        <v>10834.37832</v>
      </c>
      <c r="BC92" s="12">
        <v>1</v>
      </c>
    </row>
    <row r="93" spans="1:55" x14ac:dyDescent="0.25">
      <c r="A93" s="12">
        <v>91</v>
      </c>
      <c r="B93" s="12">
        <v>27613</v>
      </c>
      <c r="C93" s="12">
        <v>27612</v>
      </c>
      <c r="D93" s="12" t="s">
        <v>136</v>
      </c>
      <c r="E93" s="12">
        <v>2</v>
      </c>
      <c r="F93" s="12">
        <v>513</v>
      </c>
      <c r="G93" s="12">
        <v>0.22270999999999999</v>
      </c>
      <c r="H93" s="12">
        <v>13</v>
      </c>
      <c r="I93" s="12" t="s">
        <v>122</v>
      </c>
      <c r="J93" s="12">
        <v>1523</v>
      </c>
      <c r="K93" s="12">
        <v>0.44541999999999998</v>
      </c>
      <c r="L93" s="12">
        <v>367.04880000000003</v>
      </c>
      <c r="M93" s="12">
        <v>2.1909999999999999E-2</v>
      </c>
      <c r="N93" s="12">
        <v>660.58640000000003</v>
      </c>
      <c r="O93" s="12">
        <v>26.24</v>
      </c>
      <c r="P93" s="12">
        <v>1343.72705</v>
      </c>
      <c r="Q93" s="12">
        <v>0.22056999999999999</v>
      </c>
      <c r="R93" s="12">
        <v>2049.2851599999999</v>
      </c>
      <c r="S93" s="12">
        <v>25.5</v>
      </c>
      <c r="T93" s="12">
        <v>667.91472999999996</v>
      </c>
      <c r="U93" s="12">
        <v>7.3090000000000002E-2</v>
      </c>
      <c r="V93" s="12">
        <v>1456.59692</v>
      </c>
      <c r="W93" s="12">
        <v>26.18</v>
      </c>
      <c r="X93" s="12">
        <v>321.38195999999999</v>
      </c>
      <c r="Y93" s="12">
        <v>7.034E-2</v>
      </c>
      <c r="Z93" s="12">
        <v>1038.5002400000001</v>
      </c>
      <c r="AA93" s="12">
        <v>26.13</v>
      </c>
      <c r="AB93" s="12">
        <v>2700.07251</v>
      </c>
      <c r="AC93" s="12">
        <v>601.33916999999997</v>
      </c>
      <c r="AD93" s="12">
        <v>5204.96875</v>
      </c>
      <c r="AE93" s="12">
        <v>23.27233</v>
      </c>
      <c r="AF93" s="12">
        <v>29.75</v>
      </c>
      <c r="AM93" s="5">
        <f t="shared" si="45"/>
        <v>0.22270999999999999</v>
      </c>
      <c r="AN93" s="13">
        <f t="shared" si="46"/>
        <v>29.75</v>
      </c>
      <c r="AO93" s="13">
        <f t="shared" si="47"/>
        <v>6.6256224999999995</v>
      </c>
      <c r="AP93" s="10">
        <f t="shared" si="48"/>
        <v>4569</v>
      </c>
      <c r="AQ93" s="7">
        <f t="shared" si="49"/>
        <v>71.574976311599997</v>
      </c>
      <c r="AR93" s="7">
        <f t="shared" si="50"/>
        <v>1017.5619899999999</v>
      </c>
      <c r="AS93" s="7">
        <f t="shared" si="51"/>
        <v>5.8194122999999998</v>
      </c>
      <c r="AT93" s="12">
        <f t="shared" si="52"/>
        <v>6092</v>
      </c>
      <c r="AU93" s="7">
        <f t="shared" si="53"/>
        <v>299.26145130549997</v>
      </c>
      <c r="AV93" s="7">
        <f t="shared" si="54"/>
        <v>1356.7493199999999</v>
      </c>
      <c r="AW93" s="7">
        <f t="shared" si="55"/>
        <v>5.6791049999999998</v>
      </c>
      <c r="AX93" s="7">
        <f t="shared" si="56"/>
        <v>5.8305477999999997</v>
      </c>
      <c r="AY93" s="7">
        <f t="shared" si="57"/>
        <v>5.8439103999999995</v>
      </c>
      <c r="AZ93" s="10">
        <f t="shared" si="58"/>
        <v>36552</v>
      </c>
      <c r="BA93" s="2">
        <f t="shared" si="59"/>
        <v>601.33314870209995</v>
      </c>
      <c r="BB93" s="2">
        <f t="shared" si="60"/>
        <v>8140.4959199999994</v>
      </c>
      <c r="BC93" s="12">
        <v>1</v>
      </c>
    </row>
    <row r="94" spans="1:55" x14ac:dyDescent="0.25">
      <c r="A94" s="12">
        <v>92</v>
      </c>
      <c r="B94" s="12">
        <v>27720</v>
      </c>
      <c r="C94" s="12">
        <v>33850</v>
      </c>
      <c r="D94" s="12" t="s">
        <v>173</v>
      </c>
      <c r="E94" s="12">
        <v>2</v>
      </c>
      <c r="F94" s="12">
        <v>513</v>
      </c>
      <c r="G94" s="12">
        <v>0.63554999999999995</v>
      </c>
      <c r="H94" s="12">
        <v>13</v>
      </c>
      <c r="I94" s="12" t="s">
        <v>174</v>
      </c>
      <c r="J94" s="12">
        <v>1507</v>
      </c>
      <c r="K94" s="12">
        <v>1.2710999999999999</v>
      </c>
      <c r="L94" s="12">
        <v>505.64139</v>
      </c>
      <c r="M94" s="12">
        <v>3.0499999999999999E-2</v>
      </c>
      <c r="N94" s="12">
        <v>797.13842999999997</v>
      </c>
      <c r="O94" s="12">
        <v>38.49</v>
      </c>
      <c r="P94" s="12">
        <v>1166.65283</v>
      </c>
      <c r="Q94" s="12">
        <v>0.19353999999999999</v>
      </c>
      <c r="R94" s="12">
        <v>1699.33716</v>
      </c>
      <c r="S94" s="12">
        <v>37.97</v>
      </c>
      <c r="T94" s="12">
        <v>612.85242000000005</v>
      </c>
      <c r="U94" s="12">
        <v>6.7780000000000007E-2</v>
      </c>
      <c r="V94" s="12">
        <v>1352.53809</v>
      </c>
      <c r="W94" s="12">
        <v>38.450000000000003</v>
      </c>
      <c r="X94" s="12">
        <v>151.29257000000001</v>
      </c>
      <c r="Y94" s="12">
        <v>3.3459999999999997E-2</v>
      </c>
      <c r="Z94" s="12">
        <v>1043.86328</v>
      </c>
      <c r="AA94" s="12">
        <v>38.46</v>
      </c>
      <c r="AB94" s="12">
        <v>2436.43921</v>
      </c>
      <c r="AC94" s="12">
        <v>1548.479</v>
      </c>
      <c r="AD94" s="12">
        <v>4892.8769499999999</v>
      </c>
      <c r="AE94" s="12">
        <v>40.506979999999999</v>
      </c>
      <c r="AF94" s="12">
        <v>40.5</v>
      </c>
      <c r="AM94" s="5">
        <f t="shared" si="45"/>
        <v>0.63554999999999995</v>
      </c>
      <c r="AN94" s="13">
        <f t="shared" si="46"/>
        <v>40.5</v>
      </c>
      <c r="AO94" s="13">
        <f t="shared" si="47"/>
        <v>25.739774999999998</v>
      </c>
      <c r="AP94" s="10">
        <f t="shared" si="48"/>
        <v>4521</v>
      </c>
      <c r="AQ94" s="7">
        <f t="shared" si="49"/>
        <v>96.153992863499994</v>
      </c>
      <c r="AR94" s="7">
        <f t="shared" si="50"/>
        <v>2873.3215499999997</v>
      </c>
      <c r="AS94" s="7">
        <f t="shared" si="51"/>
        <v>24.443252999999999</v>
      </c>
      <c r="AT94" s="12">
        <f t="shared" si="52"/>
        <v>6028</v>
      </c>
      <c r="AU94" s="7">
        <f t="shared" si="53"/>
        <v>741.46620610649995</v>
      </c>
      <c r="AV94" s="7">
        <f t="shared" si="54"/>
        <v>3831.0953999999997</v>
      </c>
      <c r="AW94" s="7">
        <f t="shared" si="55"/>
        <v>24.131833499999999</v>
      </c>
      <c r="AX94" s="7">
        <f t="shared" si="56"/>
        <v>24.436897500000001</v>
      </c>
      <c r="AY94" s="7">
        <f t="shared" si="57"/>
        <v>24.4623195</v>
      </c>
      <c r="AZ94" s="10">
        <f t="shared" si="58"/>
        <v>36168</v>
      </c>
      <c r="BA94" s="2">
        <f t="shared" si="59"/>
        <v>1548.4789399155</v>
      </c>
      <c r="BB94" s="2">
        <f t="shared" si="60"/>
        <v>22986.572399999997</v>
      </c>
      <c r="BC94" s="12">
        <v>1</v>
      </c>
    </row>
    <row r="95" spans="1:55" x14ac:dyDescent="0.25">
      <c r="A95" s="12">
        <v>93</v>
      </c>
      <c r="B95" s="12">
        <v>27942</v>
      </c>
      <c r="C95" s="12">
        <v>27586</v>
      </c>
      <c r="D95" s="12" t="s">
        <v>137</v>
      </c>
      <c r="E95" s="12">
        <v>3</v>
      </c>
      <c r="F95" s="12">
        <v>510</v>
      </c>
      <c r="G95" s="12">
        <v>9.2350000000000002E-2</v>
      </c>
      <c r="H95" s="12">
        <v>10</v>
      </c>
      <c r="I95" s="12" t="s">
        <v>100</v>
      </c>
      <c r="J95" s="12">
        <v>2483</v>
      </c>
      <c r="K95" s="12">
        <v>0.27705000000000002</v>
      </c>
      <c r="L95" s="12">
        <v>3380.5756799999999</v>
      </c>
      <c r="M95" s="12">
        <v>0.12377000000000001</v>
      </c>
      <c r="N95" s="12">
        <v>3380.5756799999999</v>
      </c>
      <c r="O95" s="12">
        <v>31.55</v>
      </c>
      <c r="P95" s="12">
        <v>5558.0961900000002</v>
      </c>
      <c r="Q95" s="12">
        <v>0.55961000000000005</v>
      </c>
      <c r="R95" s="12">
        <v>5558.0961900000002</v>
      </c>
      <c r="S95" s="12">
        <v>19.899999999999999</v>
      </c>
      <c r="T95" s="12">
        <v>5723.46533</v>
      </c>
      <c r="U95" s="12">
        <v>0.38418000000000002</v>
      </c>
      <c r="V95" s="12">
        <v>5723.46533</v>
      </c>
      <c r="W95" s="12">
        <v>31.12</v>
      </c>
      <c r="X95" s="12">
        <v>2496.1474600000001</v>
      </c>
      <c r="Y95" s="12">
        <v>0.33510000000000001</v>
      </c>
      <c r="Z95" s="12">
        <v>2496.1474600000001</v>
      </c>
      <c r="AA95" s="12">
        <v>30.81</v>
      </c>
      <c r="AB95" s="12">
        <v>17158.285159999999</v>
      </c>
      <c r="AC95" s="12">
        <v>1584.56763</v>
      </c>
      <c r="AD95" s="12">
        <v>17158.285159999999</v>
      </c>
      <c r="AE95" s="12">
        <v>60.155360000000002</v>
      </c>
      <c r="AF95" s="12">
        <v>34</v>
      </c>
      <c r="AM95" s="5">
        <f t="shared" si="45"/>
        <v>9.2350000000000002E-2</v>
      </c>
      <c r="AN95" s="13">
        <f t="shared" si="46"/>
        <v>34</v>
      </c>
      <c r="AO95" s="13">
        <f t="shared" si="47"/>
        <v>3.1398999999999999</v>
      </c>
      <c r="AP95" s="10">
        <f t="shared" si="48"/>
        <v>7449</v>
      </c>
      <c r="AQ95" s="7">
        <f t="shared" si="49"/>
        <v>230.51921793100001</v>
      </c>
      <c r="AR95" s="7">
        <f t="shared" si="50"/>
        <v>687.91515000000004</v>
      </c>
      <c r="AS95" s="7">
        <f t="shared" si="51"/>
        <v>2.8453035</v>
      </c>
      <c r="AT95" s="12">
        <f t="shared" si="52"/>
        <v>9932</v>
      </c>
      <c r="AU95" s="7">
        <f t="shared" si="53"/>
        <v>513.2901831465</v>
      </c>
      <c r="AV95" s="7">
        <f t="shared" si="54"/>
        <v>917.22019999999998</v>
      </c>
      <c r="AW95" s="7">
        <f t="shared" si="55"/>
        <v>1.8377649999999999</v>
      </c>
      <c r="AX95" s="7">
        <f t="shared" si="56"/>
        <v>2.8739319999999999</v>
      </c>
      <c r="AY95" s="7">
        <f t="shared" si="57"/>
        <v>2.9136424999999999</v>
      </c>
      <c r="AZ95" s="10">
        <f t="shared" si="58"/>
        <v>59592</v>
      </c>
      <c r="BA95" s="2">
        <f t="shared" si="59"/>
        <v>1584.5676345259999</v>
      </c>
      <c r="BB95" s="2">
        <f t="shared" si="60"/>
        <v>5503.3212000000003</v>
      </c>
      <c r="BC95" s="12">
        <v>1</v>
      </c>
    </row>
    <row r="96" spans="1:55" x14ac:dyDescent="0.25">
      <c r="A96" s="12">
        <v>94</v>
      </c>
      <c r="B96" s="12">
        <v>27990</v>
      </c>
      <c r="C96" s="12">
        <v>27522</v>
      </c>
      <c r="D96" s="12" t="s">
        <v>175</v>
      </c>
      <c r="E96" s="12">
        <v>3</v>
      </c>
      <c r="F96" s="12">
        <v>510</v>
      </c>
      <c r="G96" s="12">
        <v>0.13517000000000001</v>
      </c>
      <c r="H96" s="12">
        <v>10</v>
      </c>
      <c r="I96" s="12" t="s">
        <v>100</v>
      </c>
      <c r="J96" s="12">
        <v>2483</v>
      </c>
      <c r="K96" s="12">
        <v>0.40550999999999998</v>
      </c>
      <c r="L96" s="12">
        <v>2206.125</v>
      </c>
      <c r="M96" s="12">
        <v>8.0769999999999995E-2</v>
      </c>
      <c r="N96" s="12">
        <v>2206.125</v>
      </c>
      <c r="O96" s="12">
        <v>31.6</v>
      </c>
      <c r="P96" s="12">
        <v>3478.75342</v>
      </c>
      <c r="Q96" s="12">
        <v>0.35026000000000002</v>
      </c>
      <c r="R96" s="12">
        <v>3478.75342</v>
      </c>
      <c r="S96" s="12">
        <v>28.91</v>
      </c>
      <c r="T96" s="12">
        <v>4516.9843799999999</v>
      </c>
      <c r="U96" s="12">
        <v>0.30319000000000002</v>
      </c>
      <c r="V96" s="12">
        <v>4516.9843799999999</v>
      </c>
      <c r="W96" s="12">
        <v>31.28</v>
      </c>
      <c r="X96" s="12">
        <v>2237.6120599999999</v>
      </c>
      <c r="Y96" s="12">
        <v>0.30038999999999999</v>
      </c>
      <c r="Z96" s="12">
        <v>2237.6120599999999</v>
      </c>
      <c r="AA96" s="12">
        <v>30.96</v>
      </c>
      <c r="AB96" s="12">
        <v>12439.474609999999</v>
      </c>
      <c r="AC96" s="12">
        <v>1681.4438500000001</v>
      </c>
      <c r="AD96" s="12">
        <v>12439.474609999999</v>
      </c>
      <c r="AE96" s="12">
        <v>54.990360000000003</v>
      </c>
      <c r="AF96" s="12">
        <v>34</v>
      </c>
      <c r="AM96" s="5">
        <f t="shared" si="45"/>
        <v>0.13517000000000001</v>
      </c>
      <c r="AN96" s="13">
        <f t="shared" si="46"/>
        <v>34</v>
      </c>
      <c r="AO96" s="13">
        <f t="shared" si="47"/>
        <v>4.5957800000000004</v>
      </c>
      <c r="AP96" s="10">
        <f t="shared" si="48"/>
        <v>7449</v>
      </c>
      <c r="AQ96" s="7">
        <f t="shared" si="49"/>
        <v>302.45802215020001</v>
      </c>
      <c r="AR96" s="7">
        <f t="shared" si="50"/>
        <v>1006.88133</v>
      </c>
      <c r="AS96" s="7">
        <f t="shared" si="51"/>
        <v>4.1848632000000006</v>
      </c>
      <c r="AT96" s="12">
        <f t="shared" si="52"/>
        <v>9932</v>
      </c>
      <c r="AU96" s="7">
        <f t="shared" si="53"/>
        <v>470.22309978140004</v>
      </c>
      <c r="AV96" s="7">
        <f t="shared" si="54"/>
        <v>1342.5084400000001</v>
      </c>
      <c r="AW96" s="7">
        <f t="shared" si="55"/>
        <v>3.9077647000000004</v>
      </c>
      <c r="AX96" s="7">
        <f t="shared" si="56"/>
        <v>4.2281176000000009</v>
      </c>
      <c r="AY96" s="7">
        <f t="shared" si="57"/>
        <v>4.2713720000000004</v>
      </c>
      <c r="AZ96" s="10">
        <f t="shared" si="58"/>
        <v>59592</v>
      </c>
      <c r="BA96" s="2">
        <f t="shared" si="59"/>
        <v>1681.4437830337001</v>
      </c>
      <c r="BB96" s="2">
        <f t="shared" si="60"/>
        <v>8055.0506400000004</v>
      </c>
      <c r="BC96" s="12">
        <v>1</v>
      </c>
    </row>
    <row r="97" spans="1:55" x14ac:dyDescent="0.25">
      <c r="A97" s="12">
        <v>95</v>
      </c>
      <c r="B97" s="5">
        <v>27990</v>
      </c>
      <c r="C97" s="5">
        <v>27523</v>
      </c>
      <c r="D97" s="5" t="s">
        <v>153</v>
      </c>
      <c r="E97" s="5">
        <v>3</v>
      </c>
      <c r="F97" s="5">
        <v>510</v>
      </c>
      <c r="G97" s="5">
        <v>0.18851999999999999</v>
      </c>
      <c r="H97" s="5">
        <v>10</v>
      </c>
      <c r="I97" s="5" t="s">
        <v>100</v>
      </c>
      <c r="J97" s="5">
        <v>2483</v>
      </c>
      <c r="K97" s="5">
        <v>0.56555999999999995</v>
      </c>
      <c r="L97" s="5">
        <v>1855.31738</v>
      </c>
      <c r="M97" s="5">
        <v>6.7930000000000004E-2</v>
      </c>
      <c r="N97" s="5">
        <v>4061.44238</v>
      </c>
      <c r="O97" s="5">
        <v>31.61</v>
      </c>
      <c r="P97" s="5">
        <v>2736.6877399999998</v>
      </c>
      <c r="Q97" s="5">
        <v>0.27554000000000001</v>
      </c>
      <c r="R97" s="5">
        <v>6215.4414100000004</v>
      </c>
      <c r="S97" s="5">
        <v>30.64</v>
      </c>
      <c r="T97" s="5">
        <v>3108.5651899999998</v>
      </c>
      <c r="U97" s="5">
        <v>0.20866000000000001</v>
      </c>
      <c r="V97" s="5">
        <v>7625.5497999999998</v>
      </c>
      <c r="W97" s="5">
        <v>31.43</v>
      </c>
      <c r="X97" s="5">
        <v>1803.66589</v>
      </c>
      <c r="Y97" s="5">
        <v>0.24213999999999999</v>
      </c>
      <c r="Z97" s="5">
        <v>4041.27783</v>
      </c>
      <c r="AA97" s="5">
        <v>31.17</v>
      </c>
      <c r="AB97" s="5">
        <v>9504.2363299999997</v>
      </c>
      <c r="AC97" s="5">
        <v>1791.73865</v>
      </c>
      <c r="AD97" s="5">
        <v>21943.710940000001</v>
      </c>
      <c r="AE97" s="5">
        <v>57.457369999999997</v>
      </c>
      <c r="AF97" s="5">
        <v>34</v>
      </c>
      <c r="AM97" s="5">
        <f t="shared" si="45"/>
        <v>0.18851999999999999</v>
      </c>
      <c r="AN97" s="13">
        <f t="shared" si="46"/>
        <v>34</v>
      </c>
      <c r="AO97" s="13">
        <f t="shared" si="47"/>
        <v>6.4096799999999998</v>
      </c>
      <c r="AP97" s="10">
        <f t="shared" si="48"/>
        <v>7449</v>
      </c>
      <c r="AQ97" s="7">
        <f t="shared" si="49"/>
        <v>340.02709358279998</v>
      </c>
      <c r="AR97" s="7">
        <f t="shared" si="50"/>
        <v>1404.28548</v>
      </c>
      <c r="AS97" s="7">
        <f t="shared" si="51"/>
        <v>5.8761684000000001</v>
      </c>
      <c r="AT97" s="12">
        <f t="shared" si="52"/>
        <v>9932</v>
      </c>
      <c r="AU97" s="7">
        <f t="shared" si="53"/>
        <v>515.92037274479992</v>
      </c>
      <c r="AV97" s="7">
        <f t="shared" si="54"/>
        <v>1872.3806399999999</v>
      </c>
      <c r="AW97" s="7">
        <f t="shared" si="55"/>
        <v>5.7762528</v>
      </c>
      <c r="AX97" s="7">
        <f t="shared" si="56"/>
        <v>5.9251835999999996</v>
      </c>
      <c r="AY97" s="7">
        <f t="shared" si="57"/>
        <v>5.9591171999999997</v>
      </c>
      <c r="AZ97" s="10">
        <f t="shared" si="58"/>
        <v>59592</v>
      </c>
      <c r="BA97" s="2">
        <f t="shared" si="59"/>
        <v>1791.7386329315998</v>
      </c>
      <c r="BB97" s="2">
        <f t="shared" si="60"/>
        <v>11234.28384</v>
      </c>
      <c r="BC97" s="12">
        <v>1</v>
      </c>
    </row>
    <row r="98" spans="1:55" x14ac:dyDescent="0.25">
      <c r="A98" s="12">
        <v>96</v>
      </c>
      <c r="B98" s="5">
        <v>27991</v>
      </c>
      <c r="C98" s="5">
        <v>27521</v>
      </c>
      <c r="D98" s="5" t="s">
        <v>98</v>
      </c>
      <c r="E98" s="5">
        <v>2</v>
      </c>
      <c r="F98" s="5">
        <v>511</v>
      </c>
      <c r="G98" s="5">
        <v>0.20316999999999999</v>
      </c>
      <c r="H98" s="5">
        <v>11</v>
      </c>
      <c r="I98" s="5" t="s">
        <v>86</v>
      </c>
      <c r="J98" s="5">
        <v>1551</v>
      </c>
      <c r="K98" s="5">
        <v>0.40633999999999998</v>
      </c>
      <c r="L98" s="5">
        <v>981.40639999999996</v>
      </c>
      <c r="M98" s="5">
        <v>5.7520000000000002E-2</v>
      </c>
      <c r="N98" s="5">
        <v>2189.2154</v>
      </c>
      <c r="O98" s="5">
        <v>31.82</v>
      </c>
      <c r="P98" s="5">
        <v>2141.72876</v>
      </c>
      <c r="Q98" s="5">
        <v>0.34522000000000003</v>
      </c>
      <c r="R98" s="5">
        <v>4516.7944299999999</v>
      </c>
      <c r="S98" s="5">
        <v>29.9</v>
      </c>
      <c r="T98" s="5">
        <v>2597.8657199999998</v>
      </c>
      <c r="U98" s="5">
        <v>0.27916000000000002</v>
      </c>
      <c r="V98" s="5">
        <v>5121.00684</v>
      </c>
      <c r="W98" s="5">
        <v>31.55</v>
      </c>
      <c r="X98" s="5">
        <v>1417.0421100000001</v>
      </c>
      <c r="Y98" s="5">
        <v>0.30453999999999998</v>
      </c>
      <c r="Z98" s="5">
        <v>2250.8017599999998</v>
      </c>
      <c r="AA98" s="5">
        <v>31.21</v>
      </c>
      <c r="AB98" s="5">
        <v>7138.0429700000004</v>
      </c>
      <c r="AC98" s="5">
        <v>1450.23621</v>
      </c>
      <c r="AD98" s="5">
        <v>14077.818359999999</v>
      </c>
      <c r="AE98" s="5">
        <v>46.773159999999997</v>
      </c>
      <c r="AF98" s="5">
        <v>34</v>
      </c>
      <c r="AM98" s="5">
        <f t="shared" si="45"/>
        <v>0.20316999999999999</v>
      </c>
      <c r="AN98" s="13">
        <f t="shared" si="46"/>
        <v>34</v>
      </c>
      <c r="AO98" s="13">
        <f t="shared" si="47"/>
        <v>6.9077799999999998</v>
      </c>
      <c r="AP98" s="10">
        <f t="shared" si="48"/>
        <v>4653</v>
      </c>
      <c r="AQ98" s="7">
        <f t="shared" si="49"/>
        <v>287.90044548870003</v>
      </c>
      <c r="AR98" s="7">
        <f t="shared" si="50"/>
        <v>945.35001</v>
      </c>
      <c r="AS98" s="7">
        <f t="shared" si="51"/>
        <v>6.3409357000000002</v>
      </c>
      <c r="AT98" s="12">
        <f t="shared" si="52"/>
        <v>6204</v>
      </c>
      <c r="AU98" s="7">
        <f t="shared" si="53"/>
        <v>435.13503216919997</v>
      </c>
      <c r="AV98" s="7">
        <f t="shared" si="54"/>
        <v>1260.46668</v>
      </c>
      <c r="AW98" s="7">
        <f t="shared" si="55"/>
        <v>6.0747829999999992</v>
      </c>
      <c r="AX98" s="7">
        <f t="shared" si="56"/>
        <v>6.4100134999999998</v>
      </c>
      <c r="AY98" s="7">
        <f t="shared" si="57"/>
        <v>6.4648693999999995</v>
      </c>
      <c r="AZ98" s="10">
        <f t="shared" si="58"/>
        <v>37224</v>
      </c>
      <c r="BA98" s="2">
        <f t="shared" si="59"/>
        <v>1450.2361902149</v>
      </c>
      <c r="BB98" s="2">
        <f t="shared" si="60"/>
        <v>7562.80008</v>
      </c>
      <c r="BC98" s="12">
        <v>1</v>
      </c>
    </row>
    <row r="99" spans="1:55" x14ac:dyDescent="0.25">
      <c r="A99" s="12">
        <v>97</v>
      </c>
      <c r="B99" s="5">
        <v>27991</v>
      </c>
      <c r="C99" s="5">
        <v>27522</v>
      </c>
      <c r="D99" s="5" t="s">
        <v>101</v>
      </c>
      <c r="E99" s="5">
        <v>2</v>
      </c>
      <c r="F99" s="5">
        <v>511</v>
      </c>
      <c r="G99" s="5">
        <v>5.7209999999999997E-2</v>
      </c>
      <c r="H99" s="5">
        <v>11</v>
      </c>
      <c r="I99" s="5" t="s">
        <v>86</v>
      </c>
      <c r="J99" s="5">
        <v>1551</v>
      </c>
      <c r="K99" s="5">
        <v>0.11441999999999999</v>
      </c>
      <c r="L99" s="5">
        <v>928.76329999999996</v>
      </c>
      <c r="M99" s="5">
        <v>5.4440000000000002E-2</v>
      </c>
      <c r="N99" s="5">
        <v>1514.7319</v>
      </c>
      <c r="O99" s="5">
        <v>31.82</v>
      </c>
      <c r="P99" s="5">
        <v>1966.39014</v>
      </c>
      <c r="Q99" s="5">
        <v>0.31696000000000002</v>
      </c>
      <c r="R99" s="5">
        <v>3247.8542499999999</v>
      </c>
      <c r="S99" s="5">
        <v>30.25</v>
      </c>
      <c r="T99" s="5">
        <v>2052.85059</v>
      </c>
      <c r="U99" s="5">
        <v>0.22059000000000001</v>
      </c>
      <c r="V99" s="5">
        <v>3548.9279799999999</v>
      </c>
      <c r="W99" s="5">
        <v>31.63</v>
      </c>
      <c r="X99" s="5">
        <v>675.71142999999995</v>
      </c>
      <c r="Y99" s="5">
        <v>0.14521999999999999</v>
      </c>
      <c r="Z99" s="5">
        <v>1658.8847699999999</v>
      </c>
      <c r="AA99" s="5">
        <v>31.63</v>
      </c>
      <c r="AB99" s="5">
        <v>5623.71533</v>
      </c>
      <c r="AC99" s="5">
        <v>321.74428999999998</v>
      </c>
      <c r="AD99" s="5">
        <v>9970.3984400000008</v>
      </c>
      <c r="AE99" s="5">
        <v>10.324350000000001</v>
      </c>
      <c r="AF99" s="5">
        <v>34</v>
      </c>
      <c r="AM99" s="5">
        <f t="shared" si="45"/>
        <v>5.7209999999999997E-2</v>
      </c>
      <c r="AN99" s="13">
        <f t="shared" si="46"/>
        <v>34</v>
      </c>
      <c r="AO99" s="13">
        <f t="shared" si="47"/>
        <v>1.9451399999999999</v>
      </c>
      <c r="AP99" s="10">
        <f t="shared" si="48"/>
        <v>4653</v>
      </c>
      <c r="AQ99" s="7">
        <f t="shared" si="49"/>
        <v>38.657450910299993</v>
      </c>
      <c r="AR99" s="7">
        <f t="shared" si="50"/>
        <v>266.19812999999999</v>
      </c>
      <c r="AS99" s="7">
        <f t="shared" si="51"/>
        <v>1.8095522999999998</v>
      </c>
      <c r="AT99" s="12">
        <f t="shared" si="52"/>
        <v>6204</v>
      </c>
      <c r="AU99" s="7">
        <f t="shared" si="53"/>
        <v>112.49717990939999</v>
      </c>
      <c r="AV99" s="7">
        <f t="shared" si="54"/>
        <v>354.93083999999999</v>
      </c>
      <c r="AW99" s="7">
        <f t="shared" si="55"/>
        <v>1.7306024999999998</v>
      </c>
      <c r="AX99" s="7">
        <f t="shared" si="56"/>
        <v>1.8095522999999998</v>
      </c>
      <c r="AY99" s="7">
        <f t="shared" si="57"/>
        <v>1.8204221999999999</v>
      </c>
      <c r="AZ99" s="10">
        <f t="shared" si="58"/>
        <v>37224</v>
      </c>
      <c r="BA99" s="2">
        <f t="shared" si="59"/>
        <v>321.7327540293</v>
      </c>
      <c r="BB99" s="2">
        <f t="shared" si="60"/>
        <v>2129.5850399999999</v>
      </c>
      <c r="BC99" s="12">
        <v>1</v>
      </c>
    </row>
    <row r="100" spans="1:55" x14ac:dyDescent="0.25">
      <c r="A100" s="12">
        <v>98</v>
      </c>
      <c r="B100" s="5">
        <v>27992</v>
      </c>
      <c r="C100" s="5">
        <v>27991</v>
      </c>
      <c r="D100" s="5" t="s">
        <v>138</v>
      </c>
      <c r="E100" s="5">
        <v>2</v>
      </c>
      <c r="F100" s="5">
        <v>510</v>
      </c>
      <c r="G100" s="5">
        <v>0.17083000000000001</v>
      </c>
      <c r="H100" s="5">
        <v>10</v>
      </c>
      <c r="I100" s="5" t="s">
        <v>139</v>
      </c>
      <c r="J100" s="5">
        <v>1701</v>
      </c>
      <c r="K100" s="5">
        <v>0.34166000000000002</v>
      </c>
      <c r="L100" s="5">
        <v>1971.70947</v>
      </c>
      <c r="M100" s="5">
        <v>0.10538</v>
      </c>
      <c r="N100" s="5">
        <v>1971.70947</v>
      </c>
      <c r="O100" s="5">
        <v>31.58</v>
      </c>
      <c r="P100" s="5">
        <v>3188.2773400000001</v>
      </c>
      <c r="Q100" s="5">
        <v>0.46859000000000001</v>
      </c>
      <c r="R100" s="5">
        <v>3188.2773400000001</v>
      </c>
      <c r="S100" s="5">
        <v>22.7</v>
      </c>
      <c r="T100" s="5">
        <v>3740.0627399999998</v>
      </c>
      <c r="U100" s="5">
        <v>0.36646000000000001</v>
      </c>
      <c r="V100" s="5">
        <v>3740.0627399999998</v>
      </c>
      <c r="W100" s="5">
        <v>31.2</v>
      </c>
      <c r="X100" s="5">
        <v>2079.4863300000002</v>
      </c>
      <c r="Y100" s="5">
        <v>0.40749999999999997</v>
      </c>
      <c r="Z100" s="5">
        <v>2079.4863300000002</v>
      </c>
      <c r="AA100" s="5">
        <v>30.5</v>
      </c>
      <c r="AB100" s="5">
        <v>10979.53613</v>
      </c>
      <c r="AC100" s="5">
        <v>1875.6340299999999</v>
      </c>
      <c r="AD100" s="5">
        <v>10979.53613</v>
      </c>
      <c r="AE100" s="5">
        <v>66.784589999999994</v>
      </c>
      <c r="AF100" s="5">
        <v>34</v>
      </c>
      <c r="AM100" s="5">
        <f t="shared" si="45"/>
        <v>0.17083000000000001</v>
      </c>
      <c r="AN100" s="13">
        <f t="shared" si="46"/>
        <v>34</v>
      </c>
      <c r="AO100" s="13">
        <f t="shared" si="47"/>
        <v>5.8082200000000004</v>
      </c>
      <c r="AP100" s="10">
        <f t="shared" si="48"/>
        <v>5103</v>
      </c>
      <c r="AQ100" s="7">
        <f t="shared" si="49"/>
        <v>355.23864975390006</v>
      </c>
      <c r="AR100" s="7">
        <f t="shared" si="50"/>
        <v>871.74549000000002</v>
      </c>
      <c r="AS100" s="7">
        <f t="shared" si="51"/>
        <v>5.2103150000000005</v>
      </c>
      <c r="AT100" s="12">
        <f t="shared" si="52"/>
        <v>6804</v>
      </c>
      <c r="AU100" s="7">
        <f t="shared" si="53"/>
        <v>544.65341799220005</v>
      </c>
      <c r="AV100" s="7">
        <f t="shared" si="54"/>
        <v>1162.3273200000001</v>
      </c>
      <c r="AW100" s="7">
        <f t="shared" si="55"/>
        <v>3.8778410000000001</v>
      </c>
      <c r="AX100" s="7">
        <f t="shared" si="56"/>
        <v>5.3298959999999997</v>
      </c>
      <c r="AY100" s="7">
        <f t="shared" si="57"/>
        <v>5.3948114</v>
      </c>
      <c r="AZ100" s="10">
        <f t="shared" si="58"/>
        <v>40824</v>
      </c>
      <c r="BA100" s="2">
        <f t="shared" si="59"/>
        <v>1875.6341570879001</v>
      </c>
      <c r="BB100" s="2">
        <f t="shared" si="60"/>
        <v>6973.9639200000001</v>
      </c>
      <c r="BC100" s="12">
        <v>1</v>
      </c>
    </row>
    <row r="101" spans="1:55" x14ac:dyDescent="0.25">
      <c r="A101" s="12">
        <v>99</v>
      </c>
      <c r="B101" s="5">
        <v>27993</v>
      </c>
      <c r="C101" s="5">
        <v>27992</v>
      </c>
      <c r="D101" s="5" t="s">
        <v>140</v>
      </c>
      <c r="E101" s="5">
        <v>2</v>
      </c>
      <c r="F101" s="5">
        <v>510</v>
      </c>
      <c r="G101" s="5">
        <v>0.12698000000000001</v>
      </c>
      <c r="H101" s="5">
        <v>10</v>
      </c>
      <c r="I101" s="5" t="s">
        <v>139</v>
      </c>
      <c r="J101" s="5">
        <v>1701</v>
      </c>
      <c r="K101" s="5">
        <v>0.25396000000000002</v>
      </c>
      <c r="L101" s="5">
        <v>1391.2518299999999</v>
      </c>
      <c r="M101" s="5">
        <v>7.4349999999999999E-2</v>
      </c>
      <c r="N101" s="5">
        <v>1391.2518299999999</v>
      </c>
      <c r="O101" s="5">
        <v>31.61</v>
      </c>
      <c r="P101" s="5">
        <v>2145.4748500000001</v>
      </c>
      <c r="Q101" s="5">
        <v>0.31533</v>
      </c>
      <c r="R101" s="5">
        <v>2145.4748500000001</v>
      </c>
      <c r="S101" s="5">
        <v>30.04</v>
      </c>
      <c r="T101" s="5">
        <v>2704.2819800000002</v>
      </c>
      <c r="U101" s="5">
        <v>0.26496999999999998</v>
      </c>
      <c r="V101" s="5">
        <v>2704.2819800000002</v>
      </c>
      <c r="W101" s="5">
        <v>31.37</v>
      </c>
      <c r="X101" s="5">
        <v>1861.96118</v>
      </c>
      <c r="Y101" s="5">
        <v>0.36487999999999998</v>
      </c>
      <c r="Z101" s="5">
        <v>1861.96118</v>
      </c>
      <c r="AA101" s="5">
        <v>30.74</v>
      </c>
      <c r="AB101" s="5">
        <v>8102.9697299999998</v>
      </c>
      <c r="AC101" s="5">
        <v>1028.9318800000001</v>
      </c>
      <c r="AD101" s="5">
        <v>8102.9697299999998</v>
      </c>
      <c r="AE101" s="5">
        <v>33.296080000000003</v>
      </c>
      <c r="AF101" s="5">
        <v>34</v>
      </c>
      <c r="AM101" s="5">
        <f t="shared" si="45"/>
        <v>0.12698000000000001</v>
      </c>
      <c r="AN101" s="13">
        <f t="shared" si="46"/>
        <v>34</v>
      </c>
      <c r="AO101" s="13">
        <f t="shared" si="47"/>
        <v>4.3173200000000005</v>
      </c>
      <c r="AP101" s="10">
        <f t="shared" si="48"/>
        <v>5103</v>
      </c>
      <c r="AQ101" s="7">
        <f t="shared" si="49"/>
        <v>236.43183063640001</v>
      </c>
      <c r="AR101" s="7">
        <f t="shared" si="50"/>
        <v>647.97894000000008</v>
      </c>
      <c r="AS101" s="7">
        <f t="shared" si="51"/>
        <v>3.9033652000000001</v>
      </c>
      <c r="AT101" s="12">
        <f t="shared" si="52"/>
        <v>6804</v>
      </c>
      <c r="AU101" s="7">
        <f t="shared" si="53"/>
        <v>272.43239645300002</v>
      </c>
      <c r="AV101" s="7">
        <f t="shared" si="54"/>
        <v>863.97192000000007</v>
      </c>
      <c r="AW101" s="7">
        <f t="shared" si="55"/>
        <v>3.8144792000000001</v>
      </c>
      <c r="AX101" s="7">
        <f t="shared" si="56"/>
        <v>3.9833626000000004</v>
      </c>
      <c r="AY101" s="7">
        <f t="shared" si="57"/>
        <v>4.0138378000000001</v>
      </c>
      <c r="AZ101" s="10">
        <f t="shared" si="58"/>
        <v>40824</v>
      </c>
      <c r="BA101" s="2">
        <f t="shared" si="59"/>
        <v>1028.9150963154</v>
      </c>
      <c r="BB101" s="2">
        <f t="shared" si="60"/>
        <v>5183.8315200000006</v>
      </c>
      <c r="BC101" s="12">
        <v>1</v>
      </c>
    </row>
    <row r="102" spans="1:55" x14ac:dyDescent="0.25">
      <c r="A102" s="12">
        <v>100</v>
      </c>
      <c r="B102" s="5">
        <v>27994</v>
      </c>
      <c r="C102" s="5">
        <v>27585</v>
      </c>
      <c r="D102" s="5" t="s">
        <v>131</v>
      </c>
      <c r="E102" s="5">
        <v>1</v>
      </c>
      <c r="F102" s="5">
        <v>513</v>
      </c>
      <c r="G102" s="5">
        <v>7.3529999999999998E-2</v>
      </c>
      <c r="H102" s="5">
        <v>13</v>
      </c>
      <c r="I102" s="5" t="s">
        <v>124</v>
      </c>
      <c r="J102" s="5">
        <v>791</v>
      </c>
      <c r="K102" s="5">
        <v>7.3529999999999998E-2</v>
      </c>
      <c r="L102" s="5">
        <v>343.40640000000002</v>
      </c>
      <c r="M102" s="5">
        <v>3.9469999999999998E-2</v>
      </c>
      <c r="N102" s="5">
        <v>821.3306</v>
      </c>
      <c r="O102" s="5">
        <v>21.07</v>
      </c>
      <c r="P102" s="5">
        <v>863.25616000000002</v>
      </c>
      <c r="Q102" s="5">
        <v>0.27284000000000003</v>
      </c>
      <c r="R102" s="5">
        <v>1967.8453400000001</v>
      </c>
      <c r="S102" s="5">
        <v>19.989999999999998</v>
      </c>
      <c r="T102" s="5">
        <v>624.74730999999997</v>
      </c>
      <c r="U102" s="5">
        <v>0.13164000000000001</v>
      </c>
      <c r="V102" s="5">
        <v>1740.9204099999999</v>
      </c>
      <c r="W102" s="5">
        <v>20.94</v>
      </c>
      <c r="X102" s="5">
        <v>310.18468999999999</v>
      </c>
      <c r="Y102" s="5">
        <v>0.13070999999999999</v>
      </c>
      <c r="Z102" s="5">
        <v>1308.6663799999999</v>
      </c>
      <c r="AA102" s="5">
        <v>20.84</v>
      </c>
      <c r="AB102" s="5">
        <v>2141.5944800000002</v>
      </c>
      <c r="AC102" s="5">
        <v>157.47386</v>
      </c>
      <c r="AD102" s="5">
        <v>5838.7627000000002</v>
      </c>
      <c r="AE102" s="5">
        <v>7.6620900000000001</v>
      </c>
      <c r="AF102" s="5">
        <v>25.5</v>
      </c>
      <c r="AM102" s="5">
        <f t="shared" si="45"/>
        <v>7.3529999999999998E-2</v>
      </c>
      <c r="AN102" s="13">
        <f t="shared" si="46"/>
        <v>25.5</v>
      </c>
      <c r="AO102" s="13">
        <f t="shared" si="47"/>
        <v>1.8750149999999999</v>
      </c>
      <c r="AP102" s="10">
        <f t="shared" si="48"/>
        <v>2373</v>
      </c>
      <c r="AQ102" s="7">
        <f t="shared" si="49"/>
        <v>22.807880255699999</v>
      </c>
      <c r="AR102" s="7">
        <f t="shared" si="50"/>
        <v>174.48668999999998</v>
      </c>
      <c r="AS102" s="7">
        <f t="shared" si="51"/>
        <v>1.5323651999999999</v>
      </c>
      <c r="AT102" s="12">
        <f t="shared" si="52"/>
        <v>3164</v>
      </c>
      <c r="AU102" s="7">
        <f t="shared" si="53"/>
        <v>63.475225444800003</v>
      </c>
      <c r="AV102" s="7">
        <f t="shared" si="54"/>
        <v>232.64892</v>
      </c>
      <c r="AW102" s="7">
        <f t="shared" si="55"/>
        <v>1.4698646999999998</v>
      </c>
      <c r="AX102" s="7">
        <f t="shared" si="56"/>
        <v>1.5397182</v>
      </c>
      <c r="AY102" s="7">
        <f t="shared" si="57"/>
        <v>1.5492771000000001</v>
      </c>
      <c r="AZ102" s="10">
        <f t="shared" si="58"/>
        <v>18984</v>
      </c>
      <c r="BA102" s="2">
        <f t="shared" si="59"/>
        <v>157.47144211440002</v>
      </c>
      <c r="BB102" s="2">
        <f t="shared" si="60"/>
        <v>1395.8935199999999</v>
      </c>
      <c r="BC102" s="12">
        <v>1</v>
      </c>
    </row>
    <row r="103" spans="1:55" x14ac:dyDescent="0.25">
      <c r="A103" s="12">
        <v>101</v>
      </c>
      <c r="B103" s="5">
        <v>27994</v>
      </c>
      <c r="C103" s="5">
        <v>27588</v>
      </c>
      <c r="D103" s="5" t="s">
        <v>165</v>
      </c>
      <c r="E103" s="5">
        <v>1</v>
      </c>
      <c r="F103" s="5">
        <v>513</v>
      </c>
      <c r="G103" s="5">
        <v>0.15451000000000001</v>
      </c>
      <c r="H103" s="5">
        <v>13</v>
      </c>
      <c r="I103" s="5" t="s">
        <v>164</v>
      </c>
      <c r="J103" s="5">
        <v>791</v>
      </c>
      <c r="K103" s="5">
        <v>0.15451000000000001</v>
      </c>
      <c r="L103" s="5">
        <v>288.02159999999998</v>
      </c>
      <c r="M103" s="5">
        <v>3.3099999999999997E-2</v>
      </c>
      <c r="N103" s="5">
        <v>1042.0033000000001</v>
      </c>
      <c r="O103" s="5">
        <v>22.08</v>
      </c>
      <c r="P103" s="5">
        <v>681.9212</v>
      </c>
      <c r="Q103" s="5">
        <v>0.21553</v>
      </c>
      <c r="R103" s="5">
        <v>1980.95508</v>
      </c>
      <c r="S103" s="5">
        <v>21.42</v>
      </c>
      <c r="T103" s="5">
        <v>710.14819</v>
      </c>
      <c r="U103" s="5">
        <v>0.14963000000000001</v>
      </c>
      <c r="V103" s="5">
        <v>1752.7459699999999</v>
      </c>
      <c r="W103" s="5">
        <v>21.93</v>
      </c>
      <c r="X103" s="5">
        <v>544.89502000000005</v>
      </c>
      <c r="Y103" s="5">
        <v>0.22961999999999999</v>
      </c>
      <c r="Z103" s="5">
        <v>1051.0938699999999</v>
      </c>
      <c r="AA103" s="5">
        <v>21.61</v>
      </c>
      <c r="AB103" s="5">
        <v>2224.9860800000001</v>
      </c>
      <c r="AC103" s="5">
        <v>343.78259000000003</v>
      </c>
      <c r="AD103" s="5">
        <v>5826.7983400000003</v>
      </c>
      <c r="AE103" s="5">
        <v>15.833819999999999</v>
      </c>
      <c r="AF103" s="5">
        <v>25.5</v>
      </c>
      <c r="AM103" s="5">
        <f t="shared" si="45"/>
        <v>0.15451000000000001</v>
      </c>
      <c r="AN103" s="13">
        <f t="shared" si="46"/>
        <v>25.5</v>
      </c>
      <c r="AO103" s="13">
        <f t="shared" si="47"/>
        <v>3.9400050000000002</v>
      </c>
      <c r="AP103" s="10">
        <f t="shared" si="48"/>
        <v>2373</v>
      </c>
      <c r="AQ103" s="7">
        <f t="shared" si="49"/>
        <v>84.191729540200015</v>
      </c>
      <c r="AR103" s="7">
        <f t="shared" si="50"/>
        <v>366.65223000000003</v>
      </c>
      <c r="AS103" s="7">
        <f t="shared" si="51"/>
        <v>3.3389611000000001</v>
      </c>
      <c r="AT103" s="12">
        <f t="shared" si="52"/>
        <v>3164</v>
      </c>
      <c r="AU103" s="7">
        <f t="shared" si="53"/>
        <v>105.363644612</v>
      </c>
      <c r="AV103" s="7">
        <f t="shared" si="54"/>
        <v>488.86964</v>
      </c>
      <c r="AW103" s="7">
        <f t="shared" si="55"/>
        <v>3.3096042000000003</v>
      </c>
      <c r="AX103" s="7">
        <f t="shared" si="56"/>
        <v>3.3884042999999999</v>
      </c>
      <c r="AY103" s="7">
        <f t="shared" si="57"/>
        <v>3.4115807999999999</v>
      </c>
      <c r="AZ103" s="10">
        <f t="shared" si="58"/>
        <v>18984</v>
      </c>
      <c r="BA103" s="2">
        <f t="shared" si="59"/>
        <v>343.78259922080002</v>
      </c>
      <c r="BB103" s="2">
        <f t="shared" si="60"/>
        <v>2933.2178400000003</v>
      </c>
      <c r="BC103" s="12">
        <v>1</v>
      </c>
    </row>
    <row r="104" spans="1:55" x14ac:dyDescent="0.25">
      <c r="A104" s="12">
        <v>102</v>
      </c>
      <c r="B104" s="5">
        <v>27994</v>
      </c>
      <c r="C104" s="5">
        <v>27993</v>
      </c>
      <c r="D104" s="5" t="s">
        <v>141</v>
      </c>
      <c r="E104" s="5">
        <v>2</v>
      </c>
      <c r="F104" s="5">
        <v>510</v>
      </c>
      <c r="G104" s="5">
        <v>9.4920000000000004E-2</v>
      </c>
      <c r="H104" s="5">
        <v>10</v>
      </c>
      <c r="I104" s="5" t="s">
        <v>139</v>
      </c>
      <c r="J104" s="5">
        <v>1701</v>
      </c>
      <c r="K104" s="5">
        <v>0.18984000000000001</v>
      </c>
      <c r="L104" s="5">
        <v>2715.8747600000002</v>
      </c>
      <c r="M104" s="5">
        <v>0.14515</v>
      </c>
      <c r="N104" s="5">
        <v>2715.8747600000002</v>
      </c>
      <c r="O104" s="5">
        <v>31.53</v>
      </c>
      <c r="P104" s="5">
        <v>4425.1967800000002</v>
      </c>
      <c r="Q104" s="5">
        <v>0.65037999999999996</v>
      </c>
      <c r="R104" s="5">
        <v>4425.1967800000002</v>
      </c>
      <c r="S104" s="5">
        <v>18.59</v>
      </c>
      <c r="T104" s="5">
        <v>5462.9560499999998</v>
      </c>
      <c r="U104" s="5">
        <v>0.53527000000000002</v>
      </c>
      <c r="V104" s="5">
        <v>5462.9560499999998</v>
      </c>
      <c r="W104" s="5">
        <v>30.78</v>
      </c>
      <c r="X104" s="5">
        <v>3354.5998500000001</v>
      </c>
      <c r="Y104" s="5">
        <v>0.65737999999999996</v>
      </c>
      <c r="Z104" s="5">
        <v>3354.5998500000001</v>
      </c>
      <c r="AA104" s="5">
        <v>21.62</v>
      </c>
      <c r="AB104" s="5">
        <v>15958.62695</v>
      </c>
      <c r="AC104" s="5">
        <v>1514.79297</v>
      </c>
      <c r="AD104" s="5">
        <v>15958.62695</v>
      </c>
      <c r="AE104" s="5">
        <v>62.34572</v>
      </c>
      <c r="AF104" s="5">
        <v>34</v>
      </c>
      <c r="AM104" s="5">
        <f t="shared" si="45"/>
        <v>9.4920000000000004E-2</v>
      </c>
      <c r="AN104" s="13">
        <f t="shared" si="46"/>
        <v>34</v>
      </c>
      <c r="AO104" s="13">
        <f t="shared" si="47"/>
        <v>3.2272800000000004</v>
      </c>
      <c r="AP104" s="10">
        <f t="shared" si="48"/>
        <v>5103</v>
      </c>
      <c r="AQ104" s="7">
        <f t="shared" si="49"/>
        <v>318.418617762</v>
      </c>
      <c r="AR104" s="7">
        <f t="shared" si="50"/>
        <v>484.37676000000005</v>
      </c>
      <c r="AS104" s="7">
        <f t="shared" si="51"/>
        <v>2.0521704000000001</v>
      </c>
      <c r="AT104" s="12">
        <f t="shared" si="52"/>
        <v>6804</v>
      </c>
      <c r="AU104" s="7">
        <f t="shared" si="53"/>
        <v>420.03967835760005</v>
      </c>
      <c r="AV104" s="7">
        <f t="shared" si="54"/>
        <v>645.83568000000002</v>
      </c>
      <c r="AW104" s="7">
        <f t="shared" si="55"/>
        <v>1.7645628</v>
      </c>
      <c r="AX104" s="7">
        <f t="shared" si="56"/>
        <v>2.9216376000000004</v>
      </c>
      <c r="AY104" s="7">
        <f t="shared" si="57"/>
        <v>2.9928276</v>
      </c>
      <c r="AZ104" s="10">
        <f t="shared" si="58"/>
        <v>40824</v>
      </c>
      <c r="BA104" s="2">
        <f t="shared" si="59"/>
        <v>1514.7928700940001</v>
      </c>
      <c r="BB104" s="2">
        <f t="shared" si="60"/>
        <v>3875.0140800000004</v>
      </c>
      <c r="BC104" s="12">
        <v>1</v>
      </c>
    </row>
    <row r="105" spans="1:55" x14ac:dyDescent="0.25">
      <c r="A105" s="12">
        <v>103</v>
      </c>
      <c r="B105" s="5">
        <v>27995</v>
      </c>
      <c r="C105" s="5">
        <v>27547</v>
      </c>
      <c r="D105" s="5" t="s">
        <v>109</v>
      </c>
      <c r="E105" s="5">
        <v>1</v>
      </c>
      <c r="F105" s="5">
        <v>513</v>
      </c>
      <c r="G105" s="5">
        <v>6.3899999999999998E-2</v>
      </c>
      <c r="H105" s="5">
        <v>13</v>
      </c>
      <c r="I105" s="5" t="s">
        <v>110</v>
      </c>
      <c r="J105" s="5">
        <v>791</v>
      </c>
      <c r="K105" s="5">
        <v>6.3899999999999998E-2</v>
      </c>
      <c r="L105" s="5">
        <v>337.33670000000001</v>
      </c>
      <c r="M105" s="5">
        <v>3.8769999999999999E-2</v>
      </c>
      <c r="N105" s="5">
        <v>899.80690000000004</v>
      </c>
      <c r="O105" s="5">
        <v>21.07</v>
      </c>
      <c r="P105" s="5">
        <v>1042.00269</v>
      </c>
      <c r="Q105" s="5">
        <v>0.32933000000000001</v>
      </c>
      <c r="R105" s="5">
        <v>2038.3514399999999</v>
      </c>
      <c r="S105" s="5">
        <v>19.21</v>
      </c>
      <c r="T105" s="5">
        <v>1169.46631</v>
      </c>
      <c r="U105" s="5">
        <v>0.24640999999999999</v>
      </c>
      <c r="V105" s="5">
        <v>2157.96216</v>
      </c>
      <c r="W105" s="5">
        <v>20.75</v>
      </c>
      <c r="X105" s="5">
        <v>663.18187999999998</v>
      </c>
      <c r="Y105" s="5">
        <v>0.27947</v>
      </c>
      <c r="Z105" s="5">
        <v>1133.3579099999999</v>
      </c>
      <c r="AA105" s="5">
        <v>20.38</v>
      </c>
      <c r="AB105" s="5">
        <v>3211.9875499999998</v>
      </c>
      <c r="AC105" s="5">
        <v>205.24994000000001</v>
      </c>
      <c r="AD105" s="5">
        <v>6229.4785199999997</v>
      </c>
      <c r="AE105" s="5">
        <v>10.170109999999999</v>
      </c>
      <c r="AF105" s="5">
        <v>25.5</v>
      </c>
      <c r="AM105" s="5">
        <f t="shared" si="45"/>
        <v>6.3899999999999998E-2</v>
      </c>
      <c r="AN105" s="13">
        <f t="shared" si="46"/>
        <v>25.5</v>
      </c>
      <c r="AO105" s="13">
        <f t="shared" si="47"/>
        <v>1.6294500000000001</v>
      </c>
      <c r="AP105" s="10">
        <f t="shared" si="48"/>
        <v>2373</v>
      </c>
      <c r="AQ105" s="7">
        <f t="shared" si="49"/>
        <v>42.377322131999996</v>
      </c>
      <c r="AR105" s="7">
        <f t="shared" si="50"/>
        <v>151.63470000000001</v>
      </c>
      <c r="AS105" s="7">
        <f t="shared" si="51"/>
        <v>1.3022819999999999</v>
      </c>
      <c r="AT105" s="12">
        <f t="shared" si="52"/>
        <v>3164</v>
      </c>
      <c r="AU105" s="7">
        <f t="shared" si="53"/>
        <v>66.583971891000004</v>
      </c>
      <c r="AV105" s="7">
        <f t="shared" si="54"/>
        <v>202.17959999999999</v>
      </c>
      <c r="AW105" s="7">
        <f t="shared" si="55"/>
        <v>1.227519</v>
      </c>
      <c r="AX105" s="7">
        <f t="shared" si="56"/>
        <v>1.325925</v>
      </c>
      <c r="AY105" s="7">
        <f t="shared" si="57"/>
        <v>1.346373</v>
      </c>
      <c r="AZ105" s="10">
        <f t="shared" si="58"/>
        <v>18984</v>
      </c>
      <c r="BA105" s="2">
        <f t="shared" si="59"/>
        <v>205.24600444499998</v>
      </c>
      <c r="BB105" s="2">
        <f t="shared" si="60"/>
        <v>1213.0776000000001</v>
      </c>
      <c r="BC105" s="12">
        <v>1</v>
      </c>
    </row>
    <row r="106" spans="1:55" x14ac:dyDescent="0.25">
      <c r="A106" s="12">
        <v>104</v>
      </c>
      <c r="B106" s="5">
        <v>27995</v>
      </c>
      <c r="C106" s="5">
        <v>27996</v>
      </c>
      <c r="D106" s="5" t="s">
        <v>142</v>
      </c>
      <c r="E106" s="5">
        <v>1</v>
      </c>
      <c r="F106" s="5">
        <v>516</v>
      </c>
      <c r="G106" s="5">
        <v>8.7330000000000005E-2</v>
      </c>
      <c r="H106" s="5">
        <v>16</v>
      </c>
      <c r="I106" s="5" t="s">
        <v>115</v>
      </c>
      <c r="J106" s="5">
        <v>768</v>
      </c>
      <c r="K106" s="5">
        <v>8.7330000000000005E-2</v>
      </c>
      <c r="L106" s="5">
        <v>1276.79321</v>
      </c>
      <c r="M106" s="5">
        <v>0.15114</v>
      </c>
      <c r="N106" s="5">
        <v>2516.2080099999998</v>
      </c>
      <c r="O106" s="5">
        <v>19.77</v>
      </c>
      <c r="P106" s="5">
        <v>1749.9929199999999</v>
      </c>
      <c r="Q106" s="5">
        <v>0.56966000000000006</v>
      </c>
      <c r="R106" s="5">
        <v>3403.4157700000001</v>
      </c>
      <c r="S106" s="5">
        <v>10.96</v>
      </c>
      <c r="T106" s="5">
        <v>2036.33557</v>
      </c>
      <c r="U106" s="5">
        <v>0.44191000000000003</v>
      </c>
      <c r="V106" s="5">
        <v>4401.2627000000002</v>
      </c>
      <c r="W106" s="5">
        <v>19.04</v>
      </c>
      <c r="X106" s="5">
        <v>847.69195999999999</v>
      </c>
      <c r="Y106" s="5">
        <v>0.36792000000000002</v>
      </c>
      <c r="Z106" s="5">
        <v>2199.9594699999998</v>
      </c>
      <c r="AA106" s="5">
        <v>18.61</v>
      </c>
      <c r="AB106" s="5">
        <v>5910.8134799999998</v>
      </c>
      <c r="AC106" s="5">
        <v>516.19135000000006</v>
      </c>
      <c r="AD106" s="5">
        <v>12520.8457</v>
      </c>
      <c r="AE106" s="5">
        <v>32.901919999999997</v>
      </c>
      <c r="AF106" s="5">
        <v>25.5</v>
      </c>
      <c r="AM106" s="5">
        <f t="shared" si="45"/>
        <v>8.7330000000000005E-2</v>
      </c>
      <c r="AN106" s="13">
        <f t="shared" si="46"/>
        <v>25.5</v>
      </c>
      <c r="AO106" s="13">
        <f t="shared" si="47"/>
        <v>2.226915</v>
      </c>
      <c r="AP106" s="10">
        <f t="shared" si="48"/>
        <v>2304</v>
      </c>
      <c r="AQ106" s="7">
        <f t="shared" si="49"/>
        <v>74.028938866800004</v>
      </c>
      <c r="AR106" s="7">
        <f t="shared" si="50"/>
        <v>201.20832000000001</v>
      </c>
      <c r="AS106" s="7">
        <f t="shared" si="51"/>
        <v>1.6252113000000001</v>
      </c>
      <c r="AT106" s="12">
        <f t="shared" si="52"/>
        <v>3072</v>
      </c>
      <c r="AU106" s="7">
        <f t="shared" si="53"/>
        <v>152.82688170360001</v>
      </c>
      <c r="AV106" s="7">
        <f t="shared" si="54"/>
        <v>268.27776</v>
      </c>
      <c r="AW106" s="7">
        <f t="shared" si="55"/>
        <v>0.95713680000000012</v>
      </c>
      <c r="AX106" s="7">
        <f t="shared" si="56"/>
        <v>1.6627632000000001</v>
      </c>
      <c r="AY106" s="7">
        <f t="shared" si="57"/>
        <v>1.7265141000000002</v>
      </c>
      <c r="AZ106" s="10">
        <f t="shared" si="58"/>
        <v>18432</v>
      </c>
      <c r="BA106" s="2">
        <f t="shared" si="59"/>
        <v>516.19134120839999</v>
      </c>
      <c r="BB106" s="2">
        <f t="shared" si="60"/>
        <v>1609.6665600000001</v>
      </c>
      <c r="BC106" s="12">
        <v>1</v>
      </c>
    </row>
    <row r="107" spans="1:55" x14ac:dyDescent="0.25">
      <c r="A107" s="12">
        <v>105</v>
      </c>
      <c r="B107" s="5">
        <v>27996</v>
      </c>
      <c r="C107" s="5">
        <v>27550</v>
      </c>
      <c r="D107" s="5" t="s">
        <v>114</v>
      </c>
      <c r="E107" s="5">
        <v>1</v>
      </c>
      <c r="F107" s="5">
        <v>516</v>
      </c>
      <c r="G107" s="5">
        <v>0.13979</v>
      </c>
      <c r="H107" s="5">
        <v>16</v>
      </c>
      <c r="I107" s="5" t="s">
        <v>115</v>
      </c>
      <c r="J107" s="5">
        <v>768</v>
      </c>
      <c r="K107" s="5">
        <v>0.13979</v>
      </c>
      <c r="L107" s="5">
        <v>1276.79321</v>
      </c>
      <c r="M107" s="5">
        <v>0.15114</v>
      </c>
      <c r="N107" s="5">
        <v>2516.2080099999998</v>
      </c>
      <c r="O107" s="5">
        <v>20.440000000000001</v>
      </c>
      <c r="P107" s="5">
        <v>1749.9929199999999</v>
      </c>
      <c r="Q107" s="5">
        <v>0.56966000000000006</v>
      </c>
      <c r="R107" s="5">
        <v>3403.4157700000001</v>
      </c>
      <c r="S107" s="5">
        <v>11.71</v>
      </c>
      <c r="T107" s="5">
        <v>2036.33557</v>
      </c>
      <c r="U107" s="5">
        <v>0.44191000000000003</v>
      </c>
      <c r="V107" s="5">
        <v>4401.2627000000002</v>
      </c>
      <c r="W107" s="5">
        <v>19.75</v>
      </c>
      <c r="X107" s="5">
        <v>847.69195999999999</v>
      </c>
      <c r="Y107" s="5">
        <v>0.36792000000000002</v>
      </c>
      <c r="Z107" s="5">
        <v>2199.9594699999998</v>
      </c>
      <c r="AA107" s="5">
        <v>19.34</v>
      </c>
      <c r="AB107" s="5">
        <v>5910.8134799999998</v>
      </c>
      <c r="AC107" s="5">
        <v>826.27264000000002</v>
      </c>
      <c r="AD107" s="5">
        <v>12520.8457</v>
      </c>
      <c r="AE107" s="5">
        <v>50.163130000000002</v>
      </c>
      <c r="AF107" s="5">
        <v>25.5</v>
      </c>
      <c r="AM107" s="5">
        <f t="shared" si="45"/>
        <v>0.13979</v>
      </c>
      <c r="AN107" s="13">
        <f t="shared" si="46"/>
        <v>25.5</v>
      </c>
      <c r="AO107" s="13">
        <f t="shared" si="47"/>
        <v>3.5646450000000001</v>
      </c>
      <c r="AP107" s="10">
        <f t="shared" si="48"/>
        <v>2304</v>
      </c>
      <c r="AQ107" s="7">
        <f t="shared" si="49"/>
        <v>118.4988590884</v>
      </c>
      <c r="AR107" s="7">
        <f t="shared" si="50"/>
        <v>322.07616000000002</v>
      </c>
      <c r="AS107" s="7">
        <f t="shared" si="51"/>
        <v>2.7035385999999999</v>
      </c>
      <c r="AT107" s="12">
        <f t="shared" si="52"/>
        <v>3072</v>
      </c>
      <c r="AU107" s="7">
        <f t="shared" si="53"/>
        <v>244.63151028679999</v>
      </c>
      <c r="AV107" s="7">
        <f t="shared" si="54"/>
        <v>429.43488000000002</v>
      </c>
      <c r="AW107" s="7">
        <f t="shared" si="55"/>
        <v>1.6369409000000001</v>
      </c>
      <c r="AX107" s="7">
        <f t="shared" si="56"/>
        <v>2.7608524999999999</v>
      </c>
      <c r="AY107" s="7">
        <f t="shared" si="57"/>
        <v>2.8573075999999999</v>
      </c>
      <c r="AZ107" s="10">
        <f t="shared" si="58"/>
        <v>18432</v>
      </c>
      <c r="BA107" s="2">
        <f t="shared" si="59"/>
        <v>826.27261636919991</v>
      </c>
      <c r="BB107" s="2">
        <f t="shared" si="60"/>
        <v>2576.6092800000001</v>
      </c>
      <c r="BC107" s="12">
        <v>1</v>
      </c>
    </row>
    <row r="108" spans="1:55" x14ac:dyDescent="0.25">
      <c r="A108" s="12">
        <v>106</v>
      </c>
      <c r="B108" s="5">
        <v>27996</v>
      </c>
      <c r="C108" s="5">
        <v>27995</v>
      </c>
      <c r="D108" s="5" t="s">
        <v>142</v>
      </c>
      <c r="E108" s="5">
        <v>1</v>
      </c>
      <c r="F108" s="5">
        <v>516</v>
      </c>
      <c r="G108" s="5">
        <v>8.7330000000000005E-2</v>
      </c>
      <c r="H108" s="5">
        <v>16</v>
      </c>
      <c r="I108" s="5" t="s">
        <v>115</v>
      </c>
      <c r="J108" s="5">
        <v>768</v>
      </c>
      <c r="K108" s="5">
        <v>8.7330000000000005E-2</v>
      </c>
      <c r="L108" s="5">
        <v>1239.4147</v>
      </c>
      <c r="M108" s="5">
        <v>0.14671000000000001</v>
      </c>
      <c r="N108" s="5">
        <v>2516.2080099999998</v>
      </c>
      <c r="O108" s="5">
        <v>19.78</v>
      </c>
      <c r="P108" s="5">
        <v>1653.4228499999999</v>
      </c>
      <c r="Q108" s="5">
        <v>0.53822000000000003</v>
      </c>
      <c r="R108" s="5">
        <v>3403.4157700000001</v>
      </c>
      <c r="S108" s="5">
        <v>11.25</v>
      </c>
      <c r="T108" s="5">
        <v>2364.9270000000001</v>
      </c>
      <c r="U108" s="5">
        <v>0.51322000000000001</v>
      </c>
      <c r="V108" s="5">
        <v>4401.2627000000002</v>
      </c>
      <c r="W108" s="5">
        <v>18.78</v>
      </c>
      <c r="X108" s="5">
        <v>1352.26746</v>
      </c>
      <c r="Y108" s="5">
        <v>0.58692</v>
      </c>
      <c r="Z108" s="5">
        <v>2199.9594699999998</v>
      </c>
      <c r="AA108" s="5">
        <v>15.36</v>
      </c>
      <c r="AB108" s="5">
        <v>6610.0322299999998</v>
      </c>
      <c r="AC108" s="5">
        <v>577.25409000000002</v>
      </c>
      <c r="AD108" s="5">
        <v>12520.8457</v>
      </c>
      <c r="AE108" s="5">
        <v>36.992739999999998</v>
      </c>
      <c r="AF108" s="5">
        <v>25.5</v>
      </c>
      <c r="AM108" s="5">
        <f t="shared" si="45"/>
        <v>8.7330000000000005E-2</v>
      </c>
      <c r="AN108" s="13">
        <f t="shared" si="46"/>
        <v>25.5</v>
      </c>
      <c r="AO108" s="13">
        <f t="shared" si="47"/>
        <v>2.226915</v>
      </c>
      <c r="AP108" s="10">
        <f t="shared" si="48"/>
        <v>2304</v>
      </c>
      <c r="AQ108" s="7">
        <f t="shared" si="49"/>
        <v>118.0935172818</v>
      </c>
      <c r="AR108" s="7">
        <f t="shared" si="50"/>
        <v>201.20832000000001</v>
      </c>
      <c r="AS108" s="7">
        <f t="shared" si="51"/>
        <v>1.3413888</v>
      </c>
      <c r="AT108" s="12">
        <f t="shared" si="52"/>
        <v>3072</v>
      </c>
      <c r="AU108" s="7">
        <f t="shared" si="53"/>
        <v>144.39341749050001</v>
      </c>
      <c r="AV108" s="7">
        <f t="shared" si="54"/>
        <v>268.27776</v>
      </c>
      <c r="AW108" s="7">
        <f t="shared" si="55"/>
        <v>0.98246250000000002</v>
      </c>
      <c r="AX108" s="7">
        <f t="shared" si="56"/>
        <v>1.6400574000000001</v>
      </c>
      <c r="AY108" s="7">
        <f t="shared" si="57"/>
        <v>1.7273874000000002</v>
      </c>
      <c r="AZ108" s="10">
        <f t="shared" si="58"/>
        <v>18432</v>
      </c>
      <c r="BA108" s="2">
        <f t="shared" si="59"/>
        <v>577.25411464590002</v>
      </c>
      <c r="BB108" s="2">
        <f t="shared" si="60"/>
        <v>1609.6665600000001</v>
      </c>
      <c r="BC108" s="12">
        <v>1</v>
      </c>
    </row>
    <row r="109" spans="1:55" x14ac:dyDescent="0.25">
      <c r="A109" s="12">
        <v>107</v>
      </c>
      <c r="B109" s="5">
        <v>27997</v>
      </c>
      <c r="C109" s="5">
        <v>27544</v>
      </c>
      <c r="D109" s="5" t="s">
        <v>107</v>
      </c>
      <c r="E109" s="5">
        <v>2</v>
      </c>
      <c r="F109" s="5">
        <v>513</v>
      </c>
      <c r="G109" s="5">
        <v>7.5899999999999995E-2</v>
      </c>
      <c r="H109" s="5">
        <v>13</v>
      </c>
      <c r="I109" s="5" t="s">
        <v>108</v>
      </c>
      <c r="J109" s="5">
        <v>1523</v>
      </c>
      <c r="K109" s="5">
        <v>0.15179999999999999</v>
      </c>
      <c r="L109" s="5">
        <v>514.01779999999997</v>
      </c>
      <c r="M109" s="5">
        <v>3.0679999999999999E-2</v>
      </c>
      <c r="N109" s="5">
        <v>1182.3978</v>
      </c>
      <c r="O109" s="5">
        <v>23.84</v>
      </c>
      <c r="P109" s="5">
        <v>1673.6904300000001</v>
      </c>
      <c r="Q109" s="5">
        <v>0.27473999999999998</v>
      </c>
      <c r="R109" s="5">
        <v>3363.72046</v>
      </c>
      <c r="S109" s="5">
        <v>22.31</v>
      </c>
      <c r="T109" s="5">
        <v>1519.9974400000001</v>
      </c>
      <c r="U109" s="5">
        <v>0.16633999999999999</v>
      </c>
      <c r="V109" s="5">
        <v>3074.5366199999999</v>
      </c>
      <c r="W109" s="5">
        <v>23.58</v>
      </c>
      <c r="X109" s="5">
        <v>724.27752999999996</v>
      </c>
      <c r="Y109" s="5">
        <v>0.15851999999999999</v>
      </c>
      <c r="Z109" s="5">
        <v>1562.21228</v>
      </c>
      <c r="AA109" s="5">
        <v>23.42</v>
      </c>
      <c r="AB109" s="5">
        <v>4431.9834000000001</v>
      </c>
      <c r="AC109" s="5">
        <v>336.38751000000002</v>
      </c>
      <c r="AD109" s="5">
        <v>9182.8671900000008</v>
      </c>
      <c r="AE109" s="5">
        <v>14.570360000000001</v>
      </c>
      <c r="AF109" s="5">
        <v>29.75</v>
      </c>
      <c r="AM109" s="5">
        <f t="shared" si="45"/>
        <v>7.5899999999999995E-2</v>
      </c>
      <c r="AN109" s="13">
        <f t="shared" si="46"/>
        <v>29.75</v>
      </c>
      <c r="AO109" s="13">
        <f t="shared" si="47"/>
        <v>2.2580249999999999</v>
      </c>
      <c r="AP109" s="10">
        <f t="shared" si="48"/>
        <v>4569</v>
      </c>
      <c r="AQ109" s="7">
        <f t="shared" si="49"/>
        <v>54.972664526999992</v>
      </c>
      <c r="AR109" s="7">
        <f t="shared" si="50"/>
        <v>346.78709999999995</v>
      </c>
      <c r="AS109" s="7">
        <f t="shared" si="51"/>
        <v>1.7775780000000001</v>
      </c>
      <c r="AT109" s="12">
        <f t="shared" si="52"/>
        <v>6092</v>
      </c>
      <c r="AU109" s="7">
        <f t="shared" si="53"/>
        <v>127.033103637</v>
      </c>
      <c r="AV109" s="7">
        <f t="shared" si="54"/>
        <v>462.38279999999997</v>
      </c>
      <c r="AW109" s="7">
        <f t="shared" si="55"/>
        <v>1.6933289999999999</v>
      </c>
      <c r="AX109" s="7">
        <f t="shared" si="56"/>
        <v>1.7897219999999998</v>
      </c>
      <c r="AY109" s="7">
        <f t="shared" si="57"/>
        <v>1.809456</v>
      </c>
      <c r="AZ109" s="10">
        <f t="shared" si="58"/>
        <v>36552</v>
      </c>
      <c r="BA109" s="2">
        <f t="shared" si="59"/>
        <v>336.38754005999999</v>
      </c>
      <c r="BB109" s="2">
        <f t="shared" si="60"/>
        <v>2774.2967999999996</v>
      </c>
      <c r="BC109" s="12">
        <v>1</v>
      </c>
    </row>
    <row r="110" spans="1:55" x14ac:dyDescent="0.25">
      <c r="A110" s="12">
        <v>108</v>
      </c>
      <c r="B110" s="5">
        <v>27997</v>
      </c>
      <c r="C110" s="5">
        <v>27547</v>
      </c>
      <c r="D110" s="5" t="s">
        <v>111</v>
      </c>
      <c r="E110" s="5">
        <v>1</v>
      </c>
      <c r="F110" s="5">
        <v>513</v>
      </c>
      <c r="G110" s="5">
        <v>0.10217</v>
      </c>
      <c r="H110" s="5">
        <v>13</v>
      </c>
      <c r="I110" s="5" t="s">
        <v>110</v>
      </c>
      <c r="J110" s="5">
        <v>791</v>
      </c>
      <c r="K110" s="5">
        <v>0.10217</v>
      </c>
      <c r="L110" s="5">
        <v>562.47019999999998</v>
      </c>
      <c r="M110" s="5">
        <v>6.4640000000000003E-2</v>
      </c>
      <c r="N110" s="5">
        <v>899.80690000000004</v>
      </c>
      <c r="O110" s="5">
        <v>21.03</v>
      </c>
      <c r="P110" s="5">
        <v>996.34882000000005</v>
      </c>
      <c r="Q110" s="5">
        <v>0.31490000000000001</v>
      </c>
      <c r="R110" s="5">
        <v>2038.3514399999999</v>
      </c>
      <c r="S110" s="5">
        <v>19.63</v>
      </c>
      <c r="T110" s="5">
        <v>988.49585000000002</v>
      </c>
      <c r="U110" s="5">
        <v>0.20827999999999999</v>
      </c>
      <c r="V110" s="5">
        <v>2157.96216</v>
      </c>
      <c r="W110" s="5">
        <v>20.82</v>
      </c>
      <c r="X110" s="5">
        <v>470.17603000000003</v>
      </c>
      <c r="Y110" s="5">
        <v>0.19814000000000001</v>
      </c>
      <c r="Z110" s="5">
        <v>1133.3579099999999</v>
      </c>
      <c r="AA110" s="5">
        <v>20.65</v>
      </c>
      <c r="AB110" s="5">
        <v>3017.4909699999998</v>
      </c>
      <c r="AC110" s="5">
        <v>308.29703000000001</v>
      </c>
      <c r="AD110" s="5">
        <v>6229.4785199999997</v>
      </c>
      <c r="AE110" s="5">
        <v>15.09557</v>
      </c>
      <c r="AF110" s="5">
        <v>25.5</v>
      </c>
      <c r="AM110" s="5">
        <f t="shared" si="45"/>
        <v>0.10217</v>
      </c>
      <c r="AN110" s="13">
        <f t="shared" si="46"/>
        <v>25.5</v>
      </c>
      <c r="AO110" s="13">
        <f t="shared" si="47"/>
        <v>2.6053349999999997</v>
      </c>
      <c r="AP110" s="10">
        <f t="shared" si="48"/>
        <v>2373</v>
      </c>
      <c r="AQ110" s="7">
        <f t="shared" si="49"/>
        <v>48.0378849851</v>
      </c>
      <c r="AR110" s="7">
        <f t="shared" si="50"/>
        <v>242.44941</v>
      </c>
      <c r="AS110" s="7">
        <f t="shared" si="51"/>
        <v>2.1098104999999996</v>
      </c>
      <c r="AT110" s="12">
        <f t="shared" si="52"/>
        <v>3164</v>
      </c>
      <c r="AU110" s="7">
        <f t="shared" si="53"/>
        <v>101.7969589394</v>
      </c>
      <c r="AV110" s="7">
        <f t="shared" si="54"/>
        <v>323.26587999999998</v>
      </c>
      <c r="AW110" s="7">
        <f t="shared" si="55"/>
        <v>2.0055970999999997</v>
      </c>
      <c r="AX110" s="7">
        <f t="shared" si="56"/>
        <v>2.1271794000000002</v>
      </c>
      <c r="AY110" s="7">
        <f t="shared" si="57"/>
        <v>2.1486350999999999</v>
      </c>
      <c r="AZ110" s="10">
        <f t="shared" si="58"/>
        <v>18984</v>
      </c>
      <c r="BA110" s="2">
        <f t="shared" si="59"/>
        <v>308.2970524049</v>
      </c>
      <c r="BB110" s="2">
        <f t="shared" si="60"/>
        <v>1939.59528</v>
      </c>
      <c r="BC110" s="12">
        <v>1</v>
      </c>
    </row>
    <row r="111" spans="1:55" x14ac:dyDescent="0.25">
      <c r="A111" s="12">
        <v>109</v>
      </c>
      <c r="B111" s="5">
        <v>28002</v>
      </c>
      <c r="C111" s="5">
        <v>27500</v>
      </c>
      <c r="D111" s="5" t="s">
        <v>85</v>
      </c>
      <c r="E111" s="5">
        <v>2</v>
      </c>
      <c r="F111" s="5">
        <v>512</v>
      </c>
      <c r="G111" s="5">
        <v>0.32772000000000001</v>
      </c>
      <c r="H111" s="5">
        <v>12</v>
      </c>
      <c r="I111" s="5" t="s">
        <v>86</v>
      </c>
      <c r="J111" s="5">
        <v>1650</v>
      </c>
      <c r="K111" s="5">
        <v>0.65544000000000002</v>
      </c>
      <c r="L111" s="5">
        <v>1744.1934000000001</v>
      </c>
      <c r="M111" s="5">
        <v>9.6100000000000005E-2</v>
      </c>
      <c r="N111" s="5">
        <v>2687.8128999999999</v>
      </c>
      <c r="O111" s="5">
        <v>27.1</v>
      </c>
      <c r="P111" s="5">
        <v>3460.88184</v>
      </c>
      <c r="Q111" s="5">
        <v>0.52437999999999996</v>
      </c>
      <c r="R111" s="5">
        <v>5325.2045900000003</v>
      </c>
      <c r="S111" s="5">
        <v>19.22</v>
      </c>
      <c r="T111" s="5">
        <v>3913.6674800000001</v>
      </c>
      <c r="U111" s="5">
        <v>0.39532</v>
      </c>
      <c r="V111" s="5">
        <v>5852.7172899999996</v>
      </c>
      <c r="W111" s="5">
        <v>26.7</v>
      </c>
      <c r="X111" s="5">
        <v>2182.7739299999998</v>
      </c>
      <c r="Y111" s="5">
        <v>0.44096000000000002</v>
      </c>
      <c r="Z111" s="5">
        <v>2915.4924299999998</v>
      </c>
      <c r="AA111" s="5">
        <v>25.74</v>
      </c>
      <c r="AB111" s="5">
        <v>11301.516600000001</v>
      </c>
      <c r="AC111" s="5">
        <v>3703.7480500000001</v>
      </c>
      <c r="AD111" s="5">
        <v>16781.226559999999</v>
      </c>
      <c r="AE111" s="5">
        <v>155.9325</v>
      </c>
      <c r="AF111" s="5">
        <v>29.75</v>
      </c>
      <c r="AM111" s="5">
        <f t="shared" si="45"/>
        <v>0.32772000000000001</v>
      </c>
      <c r="AN111" s="13">
        <f t="shared" si="46"/>
        <v>29.75</v>
      </c>
      <c r="AO111" s="13">
        <f t="shared" si="47"/>
        <v>9.7496700000000001</v>
      </c>
      <c r="AP111" s="10">
        <f t="shared" si="48"/>
        <v>4950</v>
      </c>
      <c r="AQ111" s="7">
        <f t="shared" si="49"/>
        <v>715.33867233959995</v>
      </c>
      <c r="AR111" s="7">
        <f t="shared" si="50"/>
        <v>1622.2140000000002</v>
      </c>
      <c r="AS111" s="7">
        <f t="shared" si="51"/>
        <v>8.4355127999999997</v>
      </c>
      <c r="AT111" s="12">
        <f t="shared" si="52"/>
        <v>6600</v>
      </c>
      <c r="AU111" s="7">
        <f t="shared" si="53"/>
        <v>1134.2001966048001</v>
      </c>
      <c r="AV111" s="7">
        <f t="shared" si="54"/>
        <v>2162.9520000000002</v>
      </c>
      <c r="AW111" s="7">
        <f t="shared" si="55"/>
        <v>6.2987783999999998</v>
      </c>
      <c r="AX111" s="7">
        <f t="shared" si="56"/>
        <v>8.7501239999999996</v>
      </c>
      <c r="AY111" s="7">
        <f t="shared" si="57"/>
        <v>8.8812120000000014</v>
      </c>
      <c r="AZ111" s="10">
        <f t="shared" si="58"/>
        <v>39600</v>
      </c>
      <c r="BA111" s="2">
        <f t="shared" si="59"/>
        <v>3703.7330201520003</v>
      </c>
      <c r="BB111" s="2">
        <f t="shared" si="60"/>
        <v>12977.712000000001</v>
      </c>
      <c r="BC111" s="12">
        <v>1</v>
      </c>
    </row>
    <row r="112" spans="1:55" x14ac:dyDescent="0.25">
      <c r="A112" s="12">
        <v>110</v>
      </c>
      <c r="B112" s="5">
        <v>28003</v>
      </c>
      <c r="C112" s="5">
        <v>27529</v>
      </c>
      <c r="D112" s="5" t="s">
        <v>159</v>
      </c>
      <c r="E112" s="5">
        <v>1</v>
      </c>
      <c r="F112" s="5">
        <v>513</v>
      </c>
      <c r="G112" s="5">
        <v>0.2273</v>
      </c>
      <c r="H112" s="5">
        <v>13</v>
      </c>
      <c r="I112" s="5" t="s">
        <v>108</v>
      </c>
      <c r="J112" s="5">
        <v>791</v>
      </c>
      <c r="K112" s="5">
        <v>0.2273</v>
      </c>
      <c r="L112" s="5">
        <v>316.2996</v>
      </c>
      <c r="M112" s="5">
        <v>3.635E-2</v>
      </c>
      <c r="N112" s="5">
        <v>594.95349999999996</v>
      </c>
      <c r="O112" s="5">
        <v>23.08</v>
      </c>
      <c r="P112" s="5">
        <v>2474.9523899999999</v>
      </c>
      <c r="Q112" s="5">
        <v>0.78222000000000003</v>
      </c>
      <c r="R112" s="5">
        <v>3444.9204100000002</v>
      </c>
      <c r="S112" s="5">
        <v>12.17</v>
      </c>
      <c r="T112" s="5">
        <v>1790.8055400000001</v>
      </c>
      <c r="U112" s="5">
        <v>0.37733</v>
      </c>
      <c r="V112" s="5">
        <v>2998.2497600000002</v>
      </c>
      <c r="W112" s="5">
        <v>22.69</v>
      </c>
      <c r="X112" s="5">
        <v>660.80426</v>
      </c>
      <c r="Y112" s="5">
        <v>0.27847</v>
      </c>
      <c r="Z112" s="5">
        <v>1621.6010699999999</v>
      </c>
      <c r="AA112" s="5">
        <v>22.62</v>
      </c>
      <c r="AB112" s="5">
        <v>5242.8618200000001</v>
      </c>
      <c r="AC112" s="5">
        <v>1191.7025100000001</v>
      </c>
      <c r="AD112" s="5">
        <v>8659.7246099999993</v>
      </c>
      <c r="AE112" s="5">
        <v>73.919709999999995</v>
      </c>
      <c r="AF112" s="5">
        <v>25.5</v>
      </c>
      <c r="AM112" s="5">
        <f t="shared" si="45"/>
        <v>0.2273</v>
      </c>
      <c r="AN112" s="13">
        <f t="shared" si="46"/>
        <v>25.5</v>
      </c>
      <c r="AO112" s="13">
        <f t="shared" si="47"/>
        <v>5.7961499999999999</v>
      </c>
      <c r="AP112" s="10">
        <f t="shared" si="48"/>
        <v>2373</v>
      </c>
      <c r="AQ112" s="7">
        <f t="shared" si="49"/>
        <v>150.200808298</v>
      </c>
      <c r="AR112" s="7">
        <f t="shared" si="50"/>
        <v>539.38289999999995</v>
      </c>
      <c r="AS112" s="7">
        <f t="shared" si="51"/>
        <v>5.1415260000000007</v>
      </c>
      <c r="AT112" s="12">
        <f t="shared" si="52"/>
        <v>3164</v>
      </c>
      <c r="AU112" s="7">
        <f t="shared" si="53"/>
        <v>562.55667824700004</v>
      </c>
      <c r="AV112" s="7">
        <f t="shared" si="54"/>
        <v>719.17719999999997</v>
      </c>
      <c r="AW112" s="7">
        <f t="shared" si="55"/>
        <v>2.7662409999999999</v>
      </c>
      <c r="AX112" s="7">
        <f t="shared" si="56"/>
        <v>5.1574370000000007</v>
      </c>
      <c r="AY112" s="7">
        <f t="shared" si="57"/>
        <v>5.2460839999999997</v>
      </c>
      <c r="AZ112" s="10">
        <f t="shared" si="58"/>
        <v>18984</v>
      </c>
      <c r="BA112" s="2">
        <f t="shared" si="59"/>
        <v>1191.702491686</v>
      </c>
      <c r="BB112" s="2">
        <f t="shared" si="60"/>
        <v>4315.0631999999996</v>
      </c>
      <c r="BC112" s="12">
        <v>1</v>
      </c>
    </row>
    <row r="113" spans="1:55" x14ac:dyDescent="0.25">
      <c r="A113" s="12">
        <v>111</v>
      </c>
      <c r="B113" s="5">
        <v>28003</v>
      </c>
      <c r="C113" s="5">
        <v>28847</v>
      </c>
      <c r="D113" s="5" t="s">
        <v>176</v>
      </c>
      <c r="E113" s="5">
        <v>1</v>
      </c>
      <c r="F113" s="5">
        <v>513</v>
      </c>
      <c r="G113" s="5">
        <v>0.1981</v>
      </c>
      <c r="H113" s="5">
        <v>13</v>
      </c>
      <c r="I113" s="5" t="s">
        <v>108</v>
      </c>
      <c r="J113" s="5">
        <v>791</v>
      </c>
      <c r="K113" s="5">
        <v>0.1981</v>
      </c>
      <c r="L113" s="5">
        <v>278.65390000000002</v>
      </c>
      <c r="M113" s="5">
        <v>3.2030000000000003E-2</v>
      </c>
      <c r="N113" s="5">
        <v>594.95349999999996</v>
      </c>
      <c r="O113" s="5">
        <v>22.78</v>
      </c>
      <c r="P113" s="5">
        <v>969.96820000000002</v>
      </c>
      <c r="Q113" s="5">
        <v>0.30656</v>
      </c>
      <c r="R113" s="5">
        <v>3444.9204100000002</v>
      </c>
      <c r="S113" s="5">
        <v>21.76</v>
      </c>
      <c r="T113" s="5">
        <v>1207.4442100000001</v>
      </c>
      <c r="U113" s="5">
        <v>0.25441000000000003</v>
      </c>
      <c r="V113" s="5">
        <v>2998.2497600000002</v>
      </c>
      <c r="W113" s="5">
        <v>22.53</v>
      </c>
      <c r="X113" s="5">
        <v>960.79681000000005</v>
      </c>
      <c r="Y113" s="5">
        <v>0.40489000000000003</v>
      </c>
      <c r="Z113" s="5">
        <v>1621.6010699999999</v>
      </c>
      <c r="AA113" s="5">
        <v>21.78</v>
      </c>
      <c r="AB113" s="5">
        <v>3416.8630400000002</v>
      </c>
      <c r="AC113" s="5">
        <v>676.88062000000002</v>
      </c>
      <c r="AD113" s="5">
        <v>8659.7246099999993</v>
      </c>
      <c r="AE113" s="5">
        <v>30.60934</v>
      </c>
      <c r="AF113" s="5">
        <v>25.5</v>
      </c>
      <c r="AM113" s="5">
        <f t="shared" si="45"/>
        <v>0.1981</v>
      </c>
      <c r="AN113" s="13">
        <f t="shared" si="46"/>
        <v>25.5</v>
      </c>
      <c r="AO113" s="13">
        <f t="shared" si="47"/>
        <v>5.0515499999999998</v>
      </c>
      <c r="AP113" s="10">
        <f t="shared" si="48"/>
        <v>2373</v>
      </c>
      <c r="AQ113" s="7">
        <f t="shared" si="49"/>
        <v>190.333848061</v>
      </c>
      <c r="AR113" s="7">
        <f t="shared" si="50"/>
        <v>470.09129999999999</v>
      </c>
      <c r="AS113" s="7">
        <f t="shared" si="51"/>
        <v>4.3146180000000003</v>
      </c>
      <c r="AT113" s="12">
        <f t="shared" si="52"/>
        <v>3164</v>
      </c>
      <c r="AU113" s="7">
        <f t="shared" si="53"/>
        <v>192.15070041999999</v>
      </c>
      <c r="AV113" s="7">
        <f t="shared" si="54"/>
        <v>626.78840000000002</v>
      </c>
      <c r="AW113" s="7">
        <f t="shared" si="55"/>
        <v>4.3106560000000007</v>
      </c>
      <c r="AX113" s="7">
        <f t="shared" si="56"/>
        <v>4.4631930000000004</v>
      </c>
      <c r="AY113" s="7">
        <f t="shared" si="57"/>
        <v>4.5127180000000005</v>
      </c>
      <c r="AZ113" s="10">
        <f t="shared" si="58"/>
        <v>18984</v>
      </c>
      <c r="BA113" s="2">
        <f t="shared" si="59"/>
        <v>676.88056822400006</v>
      </c>
      <c r="BB113" s="2">
        <f t="shared" si="60"/>
        <v>3760.7303999999999</v>
      </c>
      <c r="BC113" s="12">
        <v>1</v>
      </c>
    </row>
    <row r="114" spans="1:55" x14ac:dyDescent="0.25">
      <c r="A114" s="12">
        <v>112</v>
      </c>
      <c r="B114" s="5">
        <v>28046</v>
      </c>
      <c r="C114" s="5">
        <v>27469</v>
      </c>
      <c r="D114" s="5" t="s">
        <v>145</v>
      </c>
      <c r="E114" s="5">
        <v>2</v>
      </c>
      <c r="F114" s="5">
        <v>513</v>
      </c>
      <c r="G114" s="5">
        <v>0.34320000000000001</v>
      </c>
      <c r="H114" s="5">
        <v>13</v>
      </c>
      <c r="I114" s="5" t="s">
        <v>146</v>
      </c>
      <c r="J114" s="5">
        <v>1507</v>
      </c>
      <c r="K114" s="5">
        <v>0.68640000000000001</v>
      </c>
      <c r="L114" s="5">
        <v>304.47430000000003</v>
      </c>
      <c r="M114" s="5">
        <v>1.8370000000000001E-2</v>
      </c>
      <c r="N114" s="5">
        <v>689.19320000000005</v>
      </c>
      <c r="O114" s="5">
        <v>36.049999999999997</v>
      </c>
      <c r="P114" s="5">
        <v>665.69957999999997</v>
      </c>
      <c r="Q114" s="5">
        <v>0.11043</v>
      </c>
      <c r="R114" s="5">
        <v>1525.5960700000001</v>
      </c>
      <c r="S114" s="5">
        <v>35.65</v>
      </c>
      <c r="T114" s="5">
        <v>487.35669000000001</v>
      </c>
      <c r="U114" s="5">
        <v>5.3900000000000003E-2</v>
      </c>
      <c r="V114" s="5">
        <v>1532.7006799999999</v>
      </c>
      <c r="W114" s="5">
        <v>35.99</v>
      </c>
      <c r="X114" s="5">
        <v>171.08286000000001</v>
      </c>
      <c r="Y114" s="5">
        <v>3.7839999999999999E-2</v>
      </c>
      <c r="Z114" s="5">
        <v>894.75616000000002</v>
      </c>
      <c r="AA114" s="5">
        <v>35.99</v>
      </c>
      <c r="AB114" s="5">
        <v>1628.6134</v>
      </c>
      <c r="AC114" s="5">
        <v>558.94011999999998</v>
      </c>
      <c r="AD114" s="5">
        <v>4642.2460899999996</v>
      </c>
      <c r="AE114" s="5">
        <v>15.58614</v>
      </c>
      <c r="AF114" s="5">
        <v>40.5</v>
      </c>
      <c r="AM114" s="5">
        <f t="shared" si="45"/>
        <v>0.34320000000000001</v>
      </c>
      <c r="AN114" s="13">
        <f t="shared" si="46"/>
        <v>40.5</v>
      </c>
      <c r="AO114" s="13">
        <f t="shared" si="47"/>
        <v>13.8996</v>
      </c>
      <c r="AP114" s="10">
        <f t="shared" si="48"/>
        <v>4521</v>
      </c>
      <c r="AQ114" s="7">
        <f t="shared" si="49"/>
        <v>58.715637552000004</v>
      </c>
      <c r="AR114" s="7">
        <f t="shared" si="50"/>
        <v>1551.6071999999999</v>
      </c>
      <c r="AS114" s="7">
        <f t="shared" si="51"/>
        <v>12.351768000000002</v>
      </c>
      <c r="AT114" s="12">
        <f t="shared" si="52"/>
        <v>6028</v>
      </c>
      <c r="AU114" s="7">
        <f t="shared" si="53"/>
        <v>228.46809585599999</v>
      </c>
      <c r="AV114" s="7">
        <f t="shared" si="54"/>
        <v>2068.8096</v>
      </c>
      <c r="AW114" s="7">
        <f t="shared" si="55"/>
        <v>12.23508</v>
      </c>
      <c r="AX114" s="7">
        <f t="shared" si="56"/>
        <v>12.351768000000002</v>
      </c>
      <c r="AY114" s="7">
        <f t="shared" si="57"/>
        <v>12.372359999999999</v>
      </c>
      <c r="AZ114" s="10">
        <f t="shared" si="58"/>
        <v>36168</v>
      </c>
      <c r="BA114" s="2">
        <f t="shared" si="59"/>
        <v>558.94011888</v>
      </c>
      <c r="BB114" s="2">
        <f t="shared" si="60"/>
        <v>12412.857599999999</v>
      </c>
      <c r="BC114" s="12">
        <v>1</v>
      </c>
    </row>
    <row r="115" spans="1:55" x14ac:dyDescent="0.25">
      <c r="A115" s="12">
        <v>113</v>
      </c>
      <c r="B115" s="5">
        <v>28046</v>
      </c>
      <c r="C115" s="5">
        <v>27529</v>
      </c>
      <c r="D115" s="5" t="s">
        <v>160</v>
      </c>
      <c r="E115" s="5">
        <v>1</v>
      </c>
      <c r="F115" s="5">
        <v>513</v>
      </c>
      <c r="G115" s="5">
        <v>0.48485</v>
      </c>
      <c r="H115" s="5">
        <v>13</v>
      </c>
      <c r="I115" s="5" t="s">
        <v>108</v>
      </c>
      <c r="J115" s="5">
        <v>791</v>
      </c>
      <c r="K115" s="5">
        <v>0.48485</v>
      </c>
      <c r="L115" s="5">
        <v>313.19729999999998</v>
      </c>
      <c r="M115" s="5">
        <v>3.5999999999999997E-2</v>
      </c>
      <c r="N115" s="5">
        <v>608.49890000000005</v>
      </c>
      <c r="O115" s="5">
        <v>24.53</v>
      </c>
      <c r="P115" s="5">
        <v>1069.4133300000001</v>
      </c>
      <c r="Q115" s="5">
        <v>0.33799000000000001</v>
      </c>
      <c r="R115" s="5">
        <v>3010.8347199999998</v>
      </c>
      <c r="S115" s="5">
        <v>23.79</v>
      </c>
      <c r="T115" s="5">
        <v>1345.5775100000001</v>
      </c>
      <c r="U115" s="5">
        <v>0.28351999999999999</v>
      </c>
      <c r="V115" s="5">
        <v>2306.5739699999999</v>
      </c>
      <c r="W115" s="5">
        <v>24.39</v>
      </c>
      <c r="X115" s="5">
        <v>1001.54993</v>
      </c>
      <c r="Y115" s="5">
        <v>0.42205999999999999</v>
      </c>
      <c r="Z115" s="5">
        <v>1330.7976100000001</v>
      </c>
      <c r="AA115" s="5">
        <v>23.99</v>
      </c>
      <c r="AB115" s="5">
        <v>3729.7380400000002</v>
      </c>
      <c r="AC115" s="5">
        <v>1808.3635300000001</v>
      </c>
      <c r="AD115" s="5">
        <v>7256.7050799999997</v>
      </c>
      <c r="AE115" s="5">
        <v>74.976240000000004</v>
      </c>
      <c r="AF115" s="5">
        <v>25.5</v>
      </c>
      <c r="AM115" s="5">
        <f t="shared" si="45"/>
        <v>0.48485</v>
      </c>
      <c r="AN115" s="13">
        <f t="shared" si="46"/>
        <v>25.5</v>
      </c>
      <c r="AO115" s="13">
        <f t="shared" si="47"/>
        <v>12.363675000000001</v>
      </c>
      <c r="AP115" s="10">
        <f t="shared" si="48"/>
        <v>2373</v>
      </c>
      <c r="AQ115" s="7">
        <f t="shared" si="49"/>
        <v>485.60148356050001</v>
      </c>
      <c r="AR115" s="7">
        <f t="shared" si="50"/>
        <v>1150.5490500000001</v>
      </c>
      <c r="AS115" s="7">
        <f t="shared" si="51"/>
        <v>11.631551499999999</v>
      </c>
      <c r="AT115" s="12">
        <f t="shared" si="52"/>
        <v>3164</v>
      </c>
      <c r="AU115" s="7">
        <f t="shared" si="53"/>
        <v>518.50505305050001</v>
      </c>
      <c r="AV115" s="7">
        <f t="shared" si="54"/>
        <v>1534.0654</v>
      </c>
      <c r="AW115" s="7">
        <f t="shared" si="55"/>
        <v>11.5345815</v>
      </c>
      <c r="AX115" s="7">
        <f t="shared" si="56"/>
        <v>11.8254915</v>
      </c>
      <c r="AY115" s="7">
        <f t="shared" si="57"/>
        <v>11.893370500000001</v>
      </c>
      <c r="AZ115" s="10">
        <f t="shared" si="58"/>
        <v>18984</v>
      </c>
      <c r="BA115" s="2">
        <f t="shared" si="59"/>
        <v>1808.3634886940001</v>
      </c>
      <c r="BB115" s="2">
        <f t="shared" si="60"/>
        <v>9204.3924000000006</v>
      </c>
      <c r="BC115" s="12">
        <v>1</v>
      </c>
    </row>
    <row r="116" spans="1:55" x14ac:dyDescent="0.25">
      <c r="A116" s="12">
        <v>114</v>
      </c>
      <c r="B116" s="5">
        <v>28046</v>
      </c>
      <c r="C116" s="5">
        <v>41220</v>
      </c>
      <c r="D116" s="5" t="s">
        <v>177</v>
      </c>
      <c r="E116" s="5">
        <v>2</v>
      </c>
      <c r="F116" s="5">
        <v>513</v>
      </c>
      <c r="G116" s="5">
        <v>0.34283999999999998</v>
      </c>
      <c r="H116" s="5">
        <v>13</v>
      </c>
      <c r="I116" s="5" t="s">
        <v>158</v>
      </c>
      <c r="J116" s="5">
        <v>1507</v>
      </c>
      <c r="K116" s="5">
        <v>0.68567999999999996</v>
      </c>
      <c r="L116" s="5">
        <v>150.3622</v>
      </c>
      <c r="M116" s="5">
        <v>9.0699999999999999E-3</v>
      </c>
      <c r="N116" s="5">
        <v>780.65990999999997</v>
      </c>
      <c r="O116" s="5">
        <v>36.07</v>
      </c>
      <c r="P116" s="5">
        <v>605.20789000000002</v>
      </c>
      <c r="Q116" s="5">
        <v>0.1004</v>
      </c>
      <c r="R116" s="5">
        <v>1119.4068600000001</v>
      </c>
      <c r="S116" s="5">
        <v>35.700000000000003</v>
      </c>
      <c r="T116" s="5">
        <v>646.01446999999996</v>
      </c>
      <c r="U116" s="5">
        <v>7.145E-2</v>
      </c>
      <c r="V116" s="5">
        <v>982.66913</v>
      </c>
      <c r="W116" s="5">
        <v>35.96</v>
      </c>
      <c r="X116" s="5">
        <v>582.81524999999999</v>
      </c>
      <c r="Y116" s="5">
        <v>0.12891</v>
      </c>
      <c r="Z116" s="5">
        <v>701.10991999999999</v>
      </c>
      <c r="AA116" s="5">
        <v>35.72</v>
      </c>
      <c r="AB116" s="5">
        <v>1984.39978</v>
      </c>
      <c r="AC116" s="5">
        <v>680.33159999999998</v>
      </c>
      <c r="AD116" s="5">
        <v>3583.8456999999999</v>
      </c>
      <c r="AE116" s="5">
        <v>18.994109999999999</v>
      </c>
      <c r="AF116" s="5">
        <v>40.5</v>
      </c>
      <c r="AM116" s="5">
        <f t="shared" si="45"/>
        <v>0.34283999999999998</v>
      </c>
      <c r="AN116" s="13">
        <f t="shared" si="46"/>
        <v>40.5</v>
      </c>
      <c r="AO116" s="13">
        <f t="shared" si="47"/>
        <v>13.885019999999999</v>
      </c>
      <c r="AP116" s="10">
        <f t="shared" si="48"/>
        <v>4521</v>
      </c>
      <c r="AQ116" s="7">
        <f t="shared" si="49"/>
        <v>199.81238030999998</v>
      </c>
      <c r="AR116" s="7">
        <f t="shared" si="50"/>
        <v>1549.9796399999998</v>
      </c>
      <c r="AS116" s="7">
        <f t="shared" si="51"/>
        <v>12.246244799999999</v>
      </c>
      <c r="AT116" s="12">
        <f t="shared" si="52"/>
        <v>6028</v>
      </c>
      <c r="AU116" s="7">
        <f t="shared" si="53"/>
        <v>207.4894730076</v>
      </c>
      <c r="AV116" s="7">
        <f t="shared" si="54"/>
        <v>2066.6395199999997</v>
      </c>
      <c r="AW116" s="7">
        <f t="shared" si="55"/>
        <v>12.239388</v>
      </c>
      <c r="AX116" s="7">
        <f t="shared" si="56"/>
        <v>12.328526399999999</v>
      </c>
      <c r="AY116" s="7">
        <f t="shared" si="57"/>
        <v>12.3662388</v>
      </c>
      <c r="AZ116" s="10">
        <f t="shared" si="58"/>
        <v>36168</v>
      </c>
      <c r="BA116" s="2">
        <f t="shared" si="59"/>
        <v>680.33162057519996</v>
      </c>
      <c r="BB116" s="2">
        <f t="shared" si="60"/>
        <v>12399.837119999998</v>
      </c>
      <c r="BC116" s="12">
        <v>1</v>
      </c>
    </row>
    <row r="117" spans="1:55" x14ac:dyDescent="0.25">
      <c r="A117" s="12">
        <v>115</v>
      </c>
      <c r="B117" s="5">
        <v>28142</v>
      </c>
      <c r="C117" s="5">
        <v>27514</v>
      </c>
      <c r="D117" s="5" t="s">
        <v>94</v>
      </c>
      <c r="E117" s="5">
        <v>2</v>
      </c>
      <c r="F117" s="5">
        <v>516</v>
      </c>
      <c r="G117" s="5">
        <v>0.23302</v>
      </c>
      <c r="H117" s="5">
        <v>16</v>
      </c>
      <c r="I117" s="5" t="s">
        <v>93</v>
      </c>
      <c r="J117" s="5">
        <v>1479</v>
      </c>
      <c r="K117" s="5">
        <v>0.46604000000000001</v>
      </c>
      <c r="L117" s="5">
        <v>557.81889999999999</v>
      </c>
      <c r="M117" s="5">
        <v>3.4290000000000001E-2</v>
      </c>
      <c r="N117" s="5">
        <v>1765.2720999999999</v>
      </c>
      <c r="O117" s="5">
        <v>25.41</v>
      </c>
      <c r="P117" s="5">
        <v>1076.4729</v>
      </c>
      <c r="Q117" s="5">
        <v>0.18196000000000001</v>
      </c>
      <c r="R117" s="5">
        <v>3761.9252900000001</v>
      </c>
      <c r="S117" s="5">
        <v>24.74</v>
      </c>
      <c r="T117" s="5">
        <v>1426.06348</v>
      </c>
      <c r="U117" s="5">
        <v>0.16070000000000001</v>
      </c>
      <c r="V117" s="5">
        <v>3832.1921400000001</v>
      </c>
      <c r="W117" s="5">
        <v>25.19</v>
      </c>
      <c r="X117" s="5">
        <v>586.35668999999996</v>
      </c>
      <c r="Y117" s="5">
        <v>0.13214999999999999</v>
      </c>
      <c r="Z117" s="5">
        <v>1457.3023700000001</v>
      </c>
      <c r="AA117" s="5">
        <v>25.12</v>
      </c>
      <c r="AB117" s="5">
        <v>3646.71191</v>
      </c>
      <c r="AC117" s="5">
        <v>849.75676999999996</v>
      </c>
      <c r="AD117" s="5">
        <v>10816.69238</v>
      </c>
      <c r="AE117" s="5">
        <v>33.885460000000002</v>
      </c>
      <c r="AF117" s="5">
        <v>29.75</v>
      </c>
      <c r="AM117" s="5">
        <f t="shared" si="45"/>
        <v>0.23302</v>
      </c>
      <c r="AN117" s="13">
        <f t="shared" si="46"/>
        <v>29.75</v>
      </c>
      <c r="AO117" s="13">
        <f t="shared" si="47"/>
        <v>6.9323449999999998</v>
      </c>
      <c r="AP117" s="10">
        <f t="shared" si="48"/>
        <v>4437</v>
      </c>
      <c r="AQ117" s="7">
        <f t="shared" si="49"/>
        <v>136.63283590379999</v>
      </c>
      <c r="AR117" s="7">
        <f t="shared" si="50"/>
        <v>1033.9097400000001</v>
      </c>
      <c r="AS117" s="7">
        <f t="shared" si="51"/>
        <v>5.8534624000000006</v>
      </c>
      <c r="AT117" s="12">
        <f t="shared" si="52"/>
        <v>5916</v>
      </c>
      <c r="AU117" s="7">
        <f t="shared" si="53"/>
        <v>250.83971515799999</v>
      </c>
      <c r="AV117" s="7">
        <f t="shared" si="54"/>
        <v>1378.5463199999999</v>
      </c>
      <c r="AW117" s="7">
        <f t="shared" si="55"/>
        <v>5.7649147999999997</v>
      </c>
      <c r="AX117" s="7">
        <f t="shared" si="56"/>
        <v>5.8697738000000008</v>
      </c>
      <c r="AY117" s="7">
        <f t="shared" si="57"/>
        <v>5.9210381999999999</v>
      </c>
      <c r="AZ117" s="10">
        <f t="shared" si="58"/>
        <v>35496</v>
      </c>
      <c r="BA117" s="2">
        <f t="shared" si="59"/>
        <v>849.75680926819996</v>
      </c>
      <c r="BB117" s="2">
        <f t="shared" si="60"/>
        <v>8271.2779200000004</v>
      </c>
      <c r="BC117" s="12">
        <v>1</v>
      </c>
    </row>
    <row r="118" spans="1:55" x14ac:dyDescent="0.25">
      <c r="A118" s="12">
        <v>116</v>
      </c>
      <c r="B118" s="5">
        <v>28841</v>
      </c>
      <c r="C118" s="5">
        <v>27535</v>
      </c>
      <c r="D118" s="5" t="s">
        <v>102</v>
      </c>
      <c r="E118" s="5">
        <v>2</v>
      </c>
      <c r="F118" s="5">
        <v>510</v>
      </c>
      <c r="G118" s="5">
        <v>0.60726999999999998</v>
      </c>
      <c r="H118" s="5">
        <v>10</v>
      </c>
      <c r="I118" s="5" t="s">
        <v>83</v>
      </c>
      <c r="J118" s="5">
        <v>1701</v>
      </c>
      <c r="K118" s="5">
        <v>1.21454</v>
      </c>
      <c r="L118" s="5">
        <v>1455.0118399999999</v>
      </c>
      <c r="M118" s="5">
        <v>7.7759999999999996E-2</v>
      </c>
      <c r="N118" s="5">
        <v>6007.8115200000002</v>
      </c>
      <c r="O118" s="5">
        <v>33.08</v>
      </c>
      <c r="P118" s="5">
        <v>2981.20874</v>
      </c>
      <c r="Q118" s="5">
        <v>0.43815999999999999</v>
      </c>
      <c r="R118" s="5">
        <v>7777.0083000000004</v>
      </c>
      <c r="S118" s="5">
        <v>30.17</v>
      </c>
      <c r="T118" s="5">
        <v>3504.2453599999999</v>
      </c>
      <c r="U118" s="5">
        <v>0.34334999999999999</v>
      </c>
      <c r="V118" s="5">
        <v>9387.0439499999993</v>
      </c>
      <c r="W118" s="5">
        <v>32.909999999999997</v>
      </c>
      <c r="X118" s="5">
        <v>1567.93787</v>
      </c>
      <c r="Y118" s="5">
        <v>0.30725999999999998</v>
      </c>
      <c r="Z118" s="5">
        <v>3806.1608900000001</v>
      </c>
      <c r="AA118" s="5">
        <v>32.799999999999997</v>
      </c>
      <c r="AB118" s="5">
        <v>9508.4043000000001</v>
      </c>
      <c r="AC118" s="5">
        <v>5774.1684599999999</v>
      </c>
      <c r="AD118" s="5">
        <v>26978.025389999999</v>
      </c>
      <c r="AE118" s="5">
        <v>180.40835999999999</v>
      </c>
      <c r="AF118" s="5">
        <v>34</v>
      </c>
      <c r="AM118" s="5">
        <f t="shared" si="45"/>
        <v>0.60726999999999998</v>
      </c>
      <c r="AN118" s="13">
        <f t="shared" si="46"/>
        <v>34</v>
      </c>
      <c r="AO118" s="13">
        <f t="shared" si="47"/>
        <v>20.647179999999999</v>
      </c>
      <c r="AP118" s="10">
        <f t="shared" si="48"/>
        <v>5103</v>
      </c>
      <c r="AQ118" s="7">
        <f t="shared" si="49"/>
        <v>952.16163031489998</v>
      </c>
      <c r="AR118" s="7">
        <f t="shared" si="50"/>
        <v>3098.8988099999997</v>
      </c>
      <c r="AS118" s="7">
        <f t="shared" si="51"/>
        <v>19.918455999999999</v>
      </c>
      <c r="AT118" s="12">
        <f t="shared" si="52"/>
        <v>6804</v>
      </c>
      <c r="AU118" s="7">
        <f t="shared" si="53"/>
        <v>1810.3986315397999</v>
      </c>
      <c r="AV118" s="7">
        <f t="shared" si="54"/>
        <v>4131.8650799999996</v>
      </c>
      <c r="AW118" s="7">
        <f t="shared" si="55"/>
        <v>18.321335900000001</v>
      </c>
      <c r="AX118" s="7">
        <f t="shared" si="56"/>
        <v>19.985255699999996</v>
      </c>
      <c r="AY118" s="7">
        <f t="shared" si="57"/>
        <v>20.088491599999998</v>
      </c>
      <c r="AZ118" s="10">
        <f t="shared" si="58"/>
        <v>40824</v>
      </c>
      <c r="BA118" s="2">
        <f t="shared" si="59"/>
        <v>5774.1686792609999</v>
      </c>
      <c r="BB118" s="2">
        <f t="shared" si="60"/>
        <v>24791.190479999997</v>
      </c>
      <c r="BC118" s="12">
        <v>1</v>
      </c>
    </row>
    <row r="119" spans="1:55" x14ac:dyDescent="0.25">
      <c r="A119" s="12">
        <v>117</v>
      </c>
      <c r="B119" s="5">
        <v>28841</v>
      </c>
      <c r="C119" s="5">
        <v>28842</v>
      </c>
      <c r="D119" s="5" t="s">
        <v>143</v>
      </c>
      <c r="E119" s="5">
        <v>2</v>
      </c>
      <c r="F119" s="5">
        <v>510</v>
      </c>
      <c r="G119" s="5">
        <v>0.1411</v>
      </c>
      <c r="H119" s="5">
        <v>10</v>
      </c>
      <c r="I119" s="5" t="s">
        <v>83</v>
      </c>
      <c r="J119" s="5">
        <v>1701</v>
      </c>
      <c r="K119" s="5">
        <v>0.28220000000000001</v>
      </c>
      <c r="L119" s="5">
        <v>3109.6982400000002</v>
      </c>
      <c r="M119" s="5">
        <v>0.16619999999999999</v>
      </c>
      <c r="N119" s="5">
        <v>7744.1074200000003</v>
      </c>
      <c r="O119" s="5">
        <v>31.5</v>
      </c>
      <c r="P119" s="5">
        <v>4310.4770500000004</v>
      </c>
      <c r="Q119" s="5">
        <v>0.63351999999999997</v>
      </c>
      <c r="R119" s="5">
        <v>11352.387699999999</v>
      </c>
      <c r="S119" s="5">
        <v>18.940000000000001</v>
      </c>
      <c r="T119" s="5">
        <v>4750.6137699999999</v>
      </c>
      <c r="U119" s="5">
        <v>0.46546999999999999</v>
      </c>
      <c r="V119" s="5">
        <v>13910.664059999999</v>
      </c>
      <c r="W119" s="5">
        <v>30.98</v>
      </c>
      <c r="X119" s="5">
        <v>1621.19812</v>
      </c>
      <c r="Y119" s="5">
        <v>0.31769999999999998</v>
      </c>
      <c r="Z119" s="5">
        <v>6474.7602500000003</v>
      </c>
      <c r="AA119" s="5">
        <v>30.95</v>
      </c>
      <c r="AB119" s="5">
        <v>13791.987300000001</v>
      </c>
      <c r="AC119" s="5">
        <v>1946.04944</v>
      </c>
      <c r="AD119" s="5">
        <v>39481.917970000002</v>
      </c>
      <c r="AE119" s="5">
        <v>75.069749999999999</v>
      </c>
      <c r="AF119" s="5">
        <v>34</v>
      </c>
      <c r="AM119" s="5">
        <f t="shared" si="45"/>
        <v>0.1411</v>
      </c>
      <c r="AN119" s="13">
        <f t="shared" si="46"/>
        <v>34</v>
      </c>
      <c r="AO119" s="13">
        <f t="shared" si="47"/>
        <v>4.7973999999999997</v>
      </c>
      <c r="AP119" s="10">
        <f t="shared" si="48"/>
        <v>5103</v>
      </c>
      <c r="AQ119" s="7">
        <f t="shared" si="49"/>
        <v>228.751054732</v>
      </c>
      <c r="AR119" s="7">
        <f t="shared" si="50"/>
        <v>720.03330000000005</v>
      </c>
      <c r="AS119" s="7">
        <f t="shared" si="51"/>
        <v>4.3670450000000001</v>
      </c>
      <c r="AT119" s="12">
        <f t="shared" si="52"/>
        <v>6804</v>
      </c>
      <c r="AU119" s="7">
        <f t="shared" si="53"/>
        <v>608.20831175500007</v>
      </c>
      <c r="AV119" s="7">
        <f t="shared" si="54"/>
        <v>960.0444</v>
      </c>
      <c r="AW119" s="7">
        <f t="shared" si="55"/>
        <v>2.6724340000000004</v>
      </c>
      <c r="AX119" s="7">
        <f t="shared" si="56"/>
        <v>4.3712780000000002</v>
      </c>
      <c r="AY119" s="7">
        <f t="shared" si="57"/>
        <v>4.4446500000000002</v>
      </c>
      <c r="AZ119" s="10">
        <f t="shared" si="58"/>
        <v>40824</v>
      </c>
      <c r="BA119" s="2">
        <f t="shared" si="59"/>
        <v>1946.0494080300002</v>
      </c>
      <c r="BB119" s="2">
        <f t="shared" si="60"/>
        <v>5760.2664000000004</v>
      </c>
      <c r="BC119" s="12">
        <v>1</v>
      </c>
    </row>
    <row r="120" spans="1:55" x14ac:dyDescent="0.25">
      <c r="A120" s="12">
        <v>118</v>
      </c>
      <c r="B120" s="5">
        <v>28842</v>
      </c>
      <c r="C120" s="5">
        <v>27558</v>
      </c>
      <c r="D120" s="5" t="s">
        <v>120</v>
      </c>
      <c r="E120" s="5">
        <v>1</v>
      </c>
      <c r="F120" s="5">
        <v>510</v>
      </c>
      <c r="G120" s="5">
        <v>4.4269999999999997E-2</v>
      </c>
      <c r="H120" s="5">
        <v>10</v>
      </c>
      <c r="I120" s="5" t="s">
        <v>83</v>
      </c>
      <c r="J120" s="5">
        <v>873</v>
      </c>
      <c r="K120" s="5">
        <v>4.4269999999999997E-2</v>
      </c>
      <c r="L120" s="5">
        <v>1712.52</v>
      </c>
      <c r="M120" s="5">
        <v>0.17832999999999999</v>
      </c>
      <c r="N120" s="5">
        <v>5364.6230500000001</v>
      </c>
      <c r="O120" s="5">
        <v>24.71</v>
      </c>
      <c r="P120" s="5">
        <v>3142.1560100000002</v>
      </c>
      <c r="Q120" s="5">
        <v>0.89981999999999995</v>
      </c>
      <c r="R120" s="5">
        <v>7841.3745099999996</v>
      </c>
      <c r="S120" s="5">
        <v>9.5500000000000007</v>
      </c>
      <c r="T120" s="5">
        <v>3257.8710900000001</v>
      </c>
      <c r="U120" s="5">
        <v>0.62197000000000002</v>
      </c>
      <c r="V120" s="5">
        <v>9844.1230500000001</v>
      </c>
      <c r="W120" s="5">
        <v>23.6</v>
      </c>
      <c r="X120" s="5">
        <v>1329.9229700000001</v>
      </c>
      <c r="Y120" s="5">
        <v>0.50780000000000003</v>
      </c>
      <c r="Z120" s="5">
        <v>5066.0566399999998</v>
      </c>
      <c r="AA120" s="5">
        <v>21.76</v>
      </c>
      <c r="AB120" s="5">
        <v>9442.4697300000007</v>
      </c>
      <c r="AC120" s="5">
        <v>418.01816000000002</v>
      </c>
      <c r="AD120" s="5">
        <v>28116.177729999999</v>
      </c>
      <c r="AE120" s="5">
        <v>26.450859999999999</v>
      </c>
      <c r="AF120" s="5">
        <v>29.75</v>
      </c>
      <c r="AM120" s="5">
        <f t="shared" si="45"/>
        <v>4.4269999999999997E-2</v>
      </c>
      <c r="AN120" s="13">
        <f t="shared" si="46"/>
        <v>29.75</v>
      </c>
      <c r="AO120" s="13">
        <f t="shared" si="47"/>
        <v>1.3170324999999998</v>
      </c>
      <c r="AP120" s="10">
        <f t="shared" si="48"/>
        <v>2619</v>
      </c>
      <c r="AQ120" s="7">
        <f t="shared" si="49"/>
        <v>58.875689881900001</v>
      </c>
      <c r="AR120" s="7">
        <f t="shared" si="50"/>
        <v>115.94313</v>
      </c>
      <c r="AS120" s="7">
        <f t="shared" si="51"/>
        <v>0.96331520000000004</v>
      </c>
      <c r="AT120" s="12">
        <f t="shared" si="52"/>
        <v>3492</v>
      </c>
      <c r="AU120" s="7">
        <f t="shared" si="53"/>
        <v>139.10324656270001</v>
      </c>
      <c r="AV120" s="7">
        <f t="shared" si="54"/>
        <v>154.59083999999999</v>
      </c>
      <c r="AW120" s="7">
        <f t="shared" si="55"/>
        <v>0.4227785</v>
      </c>
      <c r="AX120" s="7">
        <f t="shared" si="56"/>
        <v>1.044772</v>
      </c>
      <c r="AY120" s="7">
        <f t="shared" si="57"/>
        <v>1.0939117</v>
      </c>
      <c r="AZ120" s="10">
        <f t="shared" si="58"/>
        <v>20952</v>
      </c>
      <c r="BA120" s="2">
        <f t="shared" si="59"/>
        <v>418.01813494710001</v>
      </c>
      <c r="BB120" s="2">
        <f t="shared" si="60"/>
        <v>927.54503999999997</v>
      </c>
      <c r="BC120" s="12">
        <v>1</v>
      </c>
    </row>
    <row r="121" spans="1:55" x14ac:dyDescent="0.25">
      <c r="A121" s="12">
        <v>119</v>
      </c>
      <c r="B121" s="5">
        <v>28842</v>
      </c>
      <c r="C121" s="5">
        <v>28841</v>
      </c>
      <c r="D121" s="5" t="s">
        <v>143</v>
      </c>
      <c r="E121" s="5">
        <v>2</v>
      </c>
      <c r="F121" s="5">
        <v>510</v>
      </c>
      <c r="G121" s="5">
        <v>0.1411</v>
      </c>
      <c r="H121" s="5">
        <v>10</v>
      </c>
      <c r="I121" s="5" t="s">
        <v>83</v>
      </c>
      <c r="J121" s="5">
        <v>1701</v>
      </c>
      <c r="K121" s="5">
        <v>0.28220000000000001</v>
      </c>
      <c r="L121" s="5">
        <v>4634.4091799999997</v>
      </c>
      <c r="M121" s="5">
        <v>0.24768000000000001</v>
      </c>
      <c r="N121" s="5">
        <v>7744.1074200000003</v>
      </c>
      <c r="O121" s="5">
        <v>31.39</v>
      </c>
      <c r="P121" s="5">
        <v>7041.9106400000001</v>
      </c>
      <c r="Q121" s="5">
        <v>1.0349699999999999</v>
      </c>
      <c r="R121" s="5">
        <v>11352.387699999999</v>
      </c>
      <c r="S121" s="5">
        <v>11.11</v>
      </c>
      <c r="T121" s="5">
        <v>9160.0498000000007</v>
      </c>
      <c r="U121" s="5">
        <v>0.89751999999999998</v>
      </c>
      <c r="V121" s="5">
        <v>13910.664059999999</v>
      </c>
      <c r="W121" s="5">
        <v>25.09</v>
      </c>
      <c r="X121" s="5">
        <v>4853.5625</v>
      </c>
      <c r="Y121" s="5">
        <v>0.95111999999999997</v>
      </c>
      <c r="Z121" s="5">
        <v>6474.7602500000003</v>
      </c>
      <c r="AA121" s="5">
        <v>17.260000000000002</v>
      </c>
      <c r="AB121" s="5">
        <v>25689.931639999999</v>
      </c>
      <c r="AC121" s="5">
        <v>3624.8493699999999</v>
      </c>
      <c r="AD121" s="5">
        <v>39481.917970000002</v>
      </c>
      <c r="AE121" s="5">
        <v>201.45771999999999</v>
      </c>
      <c r="AF121" s="5">
        <v>34</v>
      </c>
      <c r="AM121" s="5">
        <f t="shared" si="45"/>
        <v>0.1411</v>
      </c>
      <c r="AN121" s="13">
        <f t="shared" si="46"/>
        <v>34</v>
      </c>
      <c r="AO121" s="13">
        <f t="shared" si="47"/>
        <v>4.7973999999999997</v>
      </c>
      <c r="AP121" s="10">
        <f t="shared" si="48"/>
        <v>5103</v>
      </c>
      <c r="AQ121" s="7">
        <f t="shared" si="49"/>
        <v>684.83766875000003</v>
      </c>
      <c r="AR121" s="7">
        <f t="shared" si="50"/>
        <v>720.03330000000005</v>
      </c>
      <c r="AS121" s="7">
        <f t="shared" si="51"/>
        <v>2.4353860000000003</v>
      </c>
      <c r="AT121" s="12">
        <f t="shared" si="52"/>
        <v>6804</v>
      </c>
      <c r="AU121" s="7">
        <f t="shared" si="53"/>
        <v>993.61359130400001</v>
      </c>
      <c r="AV121" s="7">
        <f t="shared" si="54"/>
        <v>960.0444</v>
      </c>
      <c r="AW121" s="7">
        <f t="shared" si="55"/>
        <v>1.5676209999999999</v>
      </c>
      <c r="AX121" s="7">
        <f t="shared" si="56"/>
        <v>3.5401989999999999</v>
      </c>
      <c r="AY121" s="7">
        <f t="shared" si="57"/>
        <v>4.4291290000000005</v>
      </c>
      <c r="AZ121" s="10">
        <f t="shared" si="58"/>
        <v>40824</v>
      </c>
      <c r="BA121" s="2">
        <f t="shared" si="59"/>
        <v>3624.8493544039998</v>
      </c>
      <c r="BB121" s="2">
        <f t="shared" si="60"/>
        <v>5760.2664000000004</v>
      </c>
      <c r="BC121" s="12">
        <v>1</v>
      </c>
    </row>
    <row r="122" spans="1:55" x14ac:dyDescent="0.25">
      <c r="A122" s="12">
        <v>120</v>
      </c>
      <c r="B122" s="5">
        <v>28846</v>
      </c>
      <c r="C122" s="5">
        <v>27545</v>
      </c>
      <c r="D122" s="5" t="s">
        <v>162</v>
      </c>
      <c r="E122" s="5">
        <v>2</v>
      </c>
      <c r="F122" s="5">
        <v>513</v>
      </c>
      <c r="G122" s="5">
        <v>0.24745</v>
      </c>
      <c r="H122" s="5">
        <v>13</v>
      </c>
      <c r="I122" s="5" t="s">
        <v>108</v>
      </c>
      <c r="J122" s="5">
        <v>1523</v>
      </c>
      <c r="K122" s="5">
        <v>0.49491000000000002</v>
      </c>
      <c r="L122" s="5">
        <v>552.04629999999997</v>
      </c>
      <c r="M122" s="5">
        <v>3.295E-2</v>
      </c>
      <c r="N122" s="5">
        <v>1011.8756</v>
      </c>
      <c r="O122" s="5">
        <v>26.6</v>
      </c>
      <c r="P122" s="5">
        <v>1610.9160199999999</v>
      </c>
      <c r="Q122" s="5">
        <v>0.26443</v>
      </c>
      <c r="R122" s="5">
        <v>2968.6997099999999</v>
      </c>
      <c r="S122" s="5">
        <v>25.69</v>
      </c>
      <c r="T122" s="5">
        <v>1527.6506300000001</v>
      </c>
      <c r="U122" s="5">
        <v>0.16718</v>
      </c>
      <c r="V122" s="5">
        <v>2750.0878899999998</v>
      </c>
      <c r="W122" s="5">
        <v>26.44</v>
      </c>
      <c r="X122" s="5">
        <v>1129.8197</v>
      </c>
      <c r="Y122" s="5">
        <v>0.24728</v>
      </c>
      <c r="Z122" s="5">
        <v>1586.91138</v>
      </c>
      <c r="AA122" s="5">
        <v>26.1</v>
      </c>
      <c r="AB122" s="5">
        <v>4820.4326199999996</v>
      </c>
      <c r="AC122" s="5">
        <v>1192.8370399999999</v>
      </c>
      <c r="AD122" s="5">
        <v>8317.5742200000004</v>
      </c>
      <c r="AE122" s="5">
        <v>45.66169</v>
      </c>
      <c r="AF122" s="5">
        <v>29.75</v>
      </c>
      <c r="AM122" s="5">
        <f t="shared" si="45"/>
        <v>0.24745</v>
      </c>
      <c r="AN122" s="13">
        <f t="shared" si="46"/>
        <v>29.75</v>
      </c>
      <c r="AO122" s="13">
        <f t="shared" si="47"/>
        <v>7.3616375000000005</v>
      </c>
      <c r="AP122" s="10">
        <f t="shared" si="48"/>
        <v>4569</v>
      </c>
      <c r="AQ122" s="7">
        <f t="shared" si="49"/>
        <v>279.573884765</v>
      </c>
      <c r="AR122" s="7">
        <f t="shared" si="50"/>
        <v>1130.59905</v>
      </c>
      <c r="AS122" s="7">
        <f t="shared" si="51"/>
        <v>6.4584450000000002</v>
      </c>
      <c r="AT122" s="12">
        <f t="shared" si="52"/>
        <v>6092</v>
      </c>
      <c r="AU122" s="7">
        <f t="shared" si="53"/>
        <v>398.62116914899997</v>
      </c>
      <c r="AV122" s="7">
        <f t="shared" si="54"/>
        <v>1507.4654</v>
      </c>
      <c r="AW122" s="7">
        <f t="shared" si="55"/>
        <v>6.3569905000000002</v>
      </c>
      <c r="AX122" s="7">
        <f t="shared" si="56"/>
        <v>6.5425780000000007</v>
      </c>
      <c r="AY122" s="7">
        <f t="shared" si="57"/>
        <v>6.5821700000000005</v>
      </c>
      <c r="AZ122" s="10">
        <f t="shared" si="58"/>
        <v>36552</v>
      </c>
      <c r="BA122" s="2">
        <f t="shared" si="59"/>
        <v>1192.816051819</v>
      </c>
      <c r="BB122" s="2">
        <f t="shared" si="60"/>
        <v>9044.7924000000003</v>
      </c>
      <c r="BC122" s="12">
        <v>1</v>
      </c>
    </row>
    <row r="123" spans="1:55" x14ac:dyDescent="0.25">
      <c r="A123" s="12">
        <v>121</v>
      </c>
      <c r="B123" s="5">
        <v>28846</v>
      </c>
      <c r="C123" s="5">
        <v>28847</v>
      </c>
      <c r="D123" s="5" t="s">
        <v>178</v>
      </c>
      <c r="E123" s="5">
        <v>1</v>
      </c>
      <c r="F123" s="5">
        <v>512</v>
      </c>
      <c r="G123" s="5">
        <v>0.15587999999999999</v>
      </c>
      <c r="H123" s="5">
        <v>12</v>
      </c>
      <c r="I123" s="5" t="s">
        <v>108</v>
      </c>
      <c r="J123" s="5">
        <v>848</v>
      </c>
      <c r="K123" s="5">
        <v>0.15587999999999999</v>
      </c>
      <c r="L123" s="5">
        <v>681.21180000000004</v>
      </c>
      <c r="M123" s="5">
        <v>7.3029999999999998E-2</v>
      </c>
      <c r="N123" s="5">
        <v>1084.1502</v>
      </c>
      <c r="O123" s="5">
        <v>21.92</v>
      </c>
      <c r="P123" s="5">
        <v>3260.1738300000002</v>
      </c>
      <c r="Q123" s="5">
        <v>0.96113999999999999</v>
      </c>
      <c r="R123" s="5">
        <v>4059.4960900000001</v>
      </c>
      <c r="S123" s="5">
        <v>8.25</v>
      </c>
      <c r="T123" s="5">
        <v>2559.5627399999998</v>
      </c>
      <c r="U123" s="5">
        <v>0.50305999999999995</v>
      </c>
      <c r="V123" s="5">
        <v>3463.89966</v>
      </c>
      <c r="W123" s="5">
        <v>21.14</v>
      </c>
      <c r="X123" s="5">
        <v>937.75720000000001</v>
      </c>
      <c r="Y123" s="5">
        <v>0.36862</v>
      </c>
      <c r="Z123" s="5">
        <v>1553.25146</v>
      </c>
      <c r="AA123" s="5">
        <v>20.99</v>
      </c>
      <c r="AB123" s="5">
        <v>7438.7055700000001</v>
      </c>
      <c r="AC123" s="5">
        <v>1159.5454099999999</v>
      </c>
      <c r="AD123" s="5">
        <v>10160.797850000001</v>
      </c>
      <c r="AE123" s="5">
        <v>92.281409999999994</v>
      </c>
      <c r="AF123" s="5">
        <v>25.5</v>
      </c>
      <c r="AM123" s="5">
        <f t="shared" si="45"/>
        <v>0.15587999999999999</v>
      </c>
      <c r="AN123" s="13">
        <f t="shared" si="46"/>
        <v>25.5</v>
      </c>
      <c r="AO123" s="13">
        <f t="shared" si="47"/>
        <v>3.9749399999999997</v>
      </c>
      <c r="AP123" s="10">
        <f t="shared" si="48"/>
        <v>2544</v>
      </c>
      <c r="AQ123" s="7">
        <f t="shared" si="49"/>
        <v>146.177592336</v>
      </c>
      <c r="AR123" s="7">
        <f t="shared" si="50"/>
        <v>396.55871999999999</v>
      </c>
      <c r="AS123" s="7">
        <f t="shared" si="51"/>
        <v>3.2719211999999995</v>
      </c>
      <c r="AT123" s="12">
        <f t="shared" si="52"/>
        <v>3392</v>
      </c>
      <c r="AU123" s="7">
        <f t="shared" si="53"/>
        <v>508.19589662039999</v>
      </c>
      <c r="AV123" s="7">
        <f t="shared" si="54"/>
        <v>528.74495999999999</v>
      </c>
      <c r="AW123" s="7">
        <f t="shared" si="55"/>
        <v>1.2860099999999999</v>
      </c>
      <c r="AX123" s="7">
        <f t="shared" si="56"/>
        <v>3.2953031999999998</v>
      </c>
      <c r="AY123" s="7">
        <f t="shared" si="57"/>
        <v>3.4168896000000002</v>
      </c>
      <c r="AZ123" s="10">
        <f t="shared" si="58"/>
        <v>20352</v>
      </c>
      <c r="BA123" s="2">
        <f t="shared" si="59"/>
        <v>1159.5454242516</v>
      </c>
      <c r="BB123" s="2">
        <f t="shared" si="60"/>
        <v>3172.46976</v>
      </c>
      <c r="BC123" s="12">
        <v>1</v>
      </c>
    </row>
    <row r="124" spans="1:55" x14ac:dyDescent="0.25">
      <c r="A124" s="12">
        <v>122</v>
      </c>
      <c r="B124" s="5">
        <v>28847</v>
      </c>
      <c r="C124" s="5">
        <v>28003</v>
      </c>
      <c r="D124" s="5" t="s">
        <v>176</v>
      </c>
      <c r="E124" s="5">
        <v>1</v>
      </c>
      <c r="F124" s="5">
        <v>513</v>
      </c>
      <c r="G124" s="5">
        <v>0.1981</v>
      </c>
      <c r="H124" s="5">
        <v>13</v>
      </c>
      <c r="I124" s="5" t="s">
        <v>108</v>
      </c>
      <c r="J124" s="5">
        <v>791</v>
      </c>
      <c r="K124" s="5">
        <v>0.1981</v>
      </c>
      <c r="L124" s="5">
        <v>316.2996</v>
      </c>
      <c r="M124" s="5">
        <v>3.635E-2</v>
      </c>
      <c r="N124" s="5">
        <v>594.95349999999996</v>
      </c>
      <c r="O124" s="5">
        <v>22.78</v>
      </c>
      <c r="P124" s="5">
        <v>2474.9523899999999</v>
      </c>
      <c r="Q124" s="5">
        <v>0.78222000000000003</v>
      </c>
      <c r="R124" s="5">
        <v>3444.9204100000002</v>
      </c>
      <c r="S124" s="5">
        <v>11.54</v>
      </c>
      <c r="T124" s="5">
        <v>1790.8055400000001</v>
      </c>
      <c r="U124" s="5">
        <v>0.37733</v>
      </c>
      <c r="V124" s="5">
        <v>2998.2497600000002</v>
      </c>
      <c r="W124" s="5">
        <v>22.35</v>
      </c>
      <c r="X124" s="5">
        <v>660.80426</v>
      </c>
      <c r="Y124" s="5">
        <v>0.27847</v>
      </c>
      <c r="Z124" s="5">
        <v>1621.6010699999999</v>
      </c>
      <c r="AA124" s="5">
        <v>22.27</v>
      </c>
      <c r="AB124" s="5">
        <v>5242.8618200000001</v>
      </c>
      <c r="AC124" s="5">
        <v>1038.61096</v>
      </c>
      <c r="AD124" s="5">
        <v>8659.7246099999993</v>
      </c>
      <c r="AE124" s="5">
        <v>66.987549999999999</v>
      </c>
      <c r="AF124" s="5">
        <v>25.5</v>
      </c>
      <c r="AM124" s="5">
        <f t="shared" si="45"/>
        <v>0.1981</v>
      </c>
      <c r="AN124" s="13">
        <f t="shared" si="46"/>
        <v>25.5</v>
      </c>
      <c r="AO124" s="13">
        <f t="shared" si="47"/>
        <v>5.0515499999999998</v>
      </c>
      <c r="AP124" s="10">
        <f t="shared" si="48"/>
        <v>2373</v>
      </c>
      <c r="AQ124" s="7">
        <f t="shared" si="49"/>
        <v>130.90532390600001</v>
      </c>
      <c r="AR124" s="7">
        <f t="shared" si="50"/>
        <v>470.09129999999999</v>
      </c>
      <c r="AS124" s="7">
        <f t="shared" si="51"/>
        <v>4.4116869999999997</v>
      </c>
      <c r="AT124" s="12">
        <f t="shared" si="52"/>
        <v>3164</v>
      </c>
      <c r="AU124" s="7">
        <f t="shared" si="53"/>
        <v>490.28806845899999</v>
      </c>
      <c r="AV124" s="7">
        <f t="shared" si="54"/>
        <v>626.78840000000002</v>
      </c>
      <c r="AW124" s="7">
        <f t="shared" si="55"/>
        <v>2.2860739999999997</v>
      </c>
      <c r="AX124" s="7">
        <f t="shared" si="56"/>
        <v>4.4275350000000007</v>
      </c>
      <c r="AY124" s="7">
        <f t="shared" si="57"/>
        <v>4.5127180000000005</v>
      </c>
      <c r="AZ124" s="10">
        <f t="shared" si="58"/>
        <v>18984</v>
      </c>
      <c r="BA124" s="2">
        <f t="shared" si="59"/>
        <v>1038.610926542</v>
      </c>
      <c r="BB124" s="2">
        <f t="shared" si="60"/>
        <v>3760.7303999999999</v>
      </c>
      <c r="BC124" s="12">
        <v>1</v>
      </c>
    </row>
    <row r="125" spans="1:55" x14ac:dyDescent="0.25">
      <c r="A125" s="12">
        <v>123</v>
      </c>
      <c r="B125" s="5">
        <v>28847</v>
      </c>
      <c r="C125" s="5">
        <v>28846</v>
      </c>
      <c r="D125" s="5" t="s">
        <v>178</v>
      </c>
      <c r="E125" s="5">
        <v>1</v>
      </c>
      <c r="F125" s="5">
        <v>512</v>
      </c>
      <c r="G125" s="5">
        <v>0.15587999999999999</v>
      </c>
      <c r="H125" s="5">
        <v>12</v>
      </c>
      <c r="I125" s="5" t="s">
        <v>108</v>
      </c>
      <c r="J125" s="5">
        <v>848</v>
      </c>
      <c r="K125" s="5">
        <v>0.15587999999999999</v>
      </c>
      <c r="L125" s="5">
        <v>402.9384</v>
      </c>
      <c r="M125" s="5">
        <v>4.3200000000000002E-2</v>
      </c>
      <c r="N125" s="5">
        <v>1084.1502</v>
      </c>
      <c r="O125" s="5">
        <v>21.96</v>
      </c>
      <c r="P125" s="5">
        <v>799.32232999999997</v>
      </c>
      <c r="Q125" s="5">
        <v>0.23565</v>
      </c>
      <c r="R125" s="5">
        <v>4059.4960900000001</v>
      </c>
      <c r="S125" s="5">
        <v>21.23</v>
      </c>
      <c r="T125" s="5">
        <v>904.33685000000003</v>
      </c>
      <c r="U125" s="5">
        <v>0.17774000000000001</v>
      </c>
      <c r="V125" s="5">
        <v>3463.89966</v>
      </c>
      <c r="W125" s="5">
        <v>21.78</v>
      </c>
      <c r="X125" s="5">
        <v>615.49432000000002</v>
      </c>
      <c r="Y125" s="5">
        <v>0.24193999999999999</v>
      </c>
      <c r="Z125" s="5">
        <v>1553.25146</v>
      </c>
      <c r="AA125" s="5">
        <v>21.47</v>
      </c>
      <c r="AB125" s="5">
        <v>2722.0918000000001</v>
      </c>
      <c r="AC125" s="5">
        <v>424.31970000000001</v>
      </c>
      <c r="AD125" s="5">
        <v>10160.797850000001</v>
      </c>
      <c r="AE125" s="5">
        <v>19.670249999999999</v>
      </c>
      <c r="AF125" s="5">
        <v>25.5</v>
      </c>
      <c r="AM125" s="5">
        <f t="shared" si="45"/>
        <v>0.15587999999999999</v>
      </c>
      <c r="AN125" s="13">
        <f t="shared" si="46"/>
        <v>25.5</v>
      </c>
      <c r="AO125" s="13">
        <f t="shared" si="47"/>
        <v>3.9749399999999997</v>
      </c>
      <c r="AP125" s="10">
        <f t="shared" si="48"/>
        <v>2544</v>
      </c>
      <c r="AQ125" s="7">
        <f t="shared" si="49"/>
        <v>95.943254601600003</v>
      </c>
      <c r="AR125" s="7">
        <f t="shared" si="50"/>
        <v>396.55871999999999</v>
      </c>
      <c r="AS125" s="7">
        <f t="shared" si="51"/>
        <v>3.3467435999999995</v>
      </c>
      <c r="AT125" s="12">
        <f t="shared" si="52"/>
        <v>3392</v>
      </c>
      <c r="AU125" s="7">
        <f t="shared" si="53"/>
        <v>124.59836480039999</v>
      </c>
      <c r="AV125" s="7">
        <f t="shared" si="54"/>
        <v>528.74495999999999</v>
      </c>
      <c r="AW125" s="7">
        <f t="shared" si="55"/>
        <v>3.3093323999999997</v>
      </c>
      <c r="AX125" s="7">
        <f t="shared" si="56"/>
        <v>3.3950664000000002</v>
      </c>
      <c r="AY125" s="7">
        <f t="shared" si="57"/>
        <v>3.4231248000000001</v>
      </c>
      <c r="AZ125" s="10">
        <f t="shared" si="58"/>
        <v>20352</v>
      </c>
      <c r="BA125" s="2">
        <f t="shared" si="59"/>
        <v>424.31966978399998</v>
      </c>
      <c r="BB125" s="2">
        <f t="shared" si="60"/>
        <v>3172.46976</v>
      </c>
      <c r="BC125" s="12">
        <v>1</v>
      </c>
    </row>
    <row r="126" spans="1:55" x14ac:dyDescent="0.25">
      <c r="A126" s="12">
        <v>124</v>
      </c>
      <c r="B126" s="5">
        <v>28848</v>
      </c>
      <c r="C126" s="5">
        <v>27524</v>
      </c>
      <c r="D126" s="5" t="s">
        <v>154</v>
      </c>
      <c r="E126" s="5">
        <v>2</v>
      </c>
      <c r="F126" s="5">
        <v>510</v>
      </c>
      <c r="G126" s="5">
        <v>2.8830000000000001E-2</v>
      </c>
      <c r="H126" s="5">
        <v>10</v>
      </c>
      <c r="I126" s="5" t="s">
        <v>100</v>
      </c>
      <c r="J126" s="5">
        <v>1701</v>
      </c>
      <c r="K126" s="5">
        <v>5.7660000000000003E-2</v>
      </c>
      <c r="L126" s="5">
        <v>3352.0104999999999</v>
      </c>
      <c r="M126" s="5">
        <v>0.17915</v>
      </c>
      <c r="N126" s="5">
        <v>6592.4321300000001</v>
      </c>
      <c r="O126" s="5">
        <v>31.49</v>
      </c>
      <c r="P126" s="5">
        <v>4880.9609399999999</v>
      </c>
      <c r="Q126" s="5">
        <v>0.71736999999999995</v>
      </c>
      <c r="R126" s="5">
        <v>9307.2412100000001</v>
      </c>
      <c r="S126" s="5">
        <v>17.170000000000002</v>
      </c>
      <c r="T126" s="5">
        <v>7083.8354499999996</v>
      </c>
      <c r="U126" s="5">
        <v>0.69408999999999998</v>
      </c>
      <c r="V126" s="5">
        <v>12882.465819999999</v>
      </c>
      <c r="W126" s="5">
        <v>29.66</v>
      </c>
      <c r="X126" s="5">
        <v>3855.4802199999999</v>
      </c>
      <c r="Y126" s="5">
        <v>0.75553000000000003</v>
      </c>
      <c r="Z126" s="5">
        <v>6635.8305700000001</v>
      </c>
      <c r="AA126" s="5">
        <v>20.29</v>
      </c>
      <c r="AB126" s="5">
        <v>19172.287110000001</v>
      </c>
      <c r="AC126" s="5">
        <v>552.74408000000005</v>
      </c>
      <c r="AD126" s="5">
        <v>35417.96875</v>
      </c>
      <c r="AE126" s="5">
        <v>23.628589999999999</v>
      </c>
      <c r="AF126" s="5">
        <v>34</v>
      </c>
      <c r="AM126" s="5">
        <f t="shared" si="45"/>
        <v>2.8830000000000001E-2</v>
      </c>
      <c r="AN126" s="13">
        <f t="shared" si="46"/>
        <v>34</v>
      </c>
      <c r="AO126" s="13">
        <f t="shared" si="47"/>
        <v>0.98022000000000009</v>
      </c>
      <c r="AP126" s="10">
        <f t="shared" si="48"/>
        <v>5103</v>
      </c>
      <c r="AQ126" s="7">
        <f t="shared" si="49"/>
        <v>111.1534947426</v>
      </c>
      <c r="AR126" s="7">
        <f t="shared" si="50"/>
        <v>147.11949000000001</v>
      </c>
      <c r="AS126" s="7">
        <f t="shared" si="51"/>
        <v>0.5849607</v>
      </c>
      <c r="AT126" s="12">
        <f t="shared" si="52"/>
        <v>6804</v>
      </c>
      <c r="AU126" s="7">
        <f t="shared" si="53"/>
        <v>140.71810390019999</v>
      </c>
      <c r="AV126" s="7">
        <f t="shared" si="54"/>
        <v>196.15932000000001</v>
      </c>
      <c r="AW126" s="7">
        <f t="shared" si="55"/>
        <v>0.49501110000000009</v>
      </c>
      <c r="AX126" s="7">
        <f t="shared" si="56"/>
        <v>0.85509780000000002</v>
      </c>
      <c r="AY126" s="7">
        <f t="shared" si="57"/>
        <v>0.90785669999999996</v>
      </c>
      <c r="AZ126" s="10">
        <f t="shared" si="58"/>
        <v>40824</v>
      </c>
      <c r="BA126" s="2">
        <f t="shared" si="59"/>
        <v>552.73703738130007</v>
      </c>
      <c r="BB126" s="2">
        <f t="shared" si="60"/>
        <v>1176.9559200000001</v>
      </c>
      <c r="BC126" s="12">
        <v>1</v>
      </c>
    </row>
    <row r="127" spans="1:55" x14ac:dyDescent="0.25">
      <c r="A127" s="12">
        <v>125</v>
      </c>
      <c r="B127" s="5">
        <v>28848</v>
      </c>
      <c r="C127" s="5">
        <v>28849</v>
      </c>
      <c r="D127" s="5" t="s">
        <v>179</v>
      </c>
      <c r="E127" s="5">
        <v>3</v>
      </c>
      <c r="F127" s="5">
        <v>511</v>
      </c>
      <c r="G127" s="5">
        <v>0.19661000000000001</v>
      </c>
      <c r="H127" s="5">
        <v>11</v>
      </c>
      <c r="I127" s="5" t="s">
        <v>100</v>
      </c>
      <c r="J127" s="5">
        <v>2242</v>
      </c>
      <c r="K127" s="5">
        <v>0.58982999999999997</v>
      </c>
      <c r="L127" s="5">
        <v>7028.5322299999998</v>
      </c>
      <c r="M127" s="5">
        <v>0.28499000000000002</v>
      </c>
      <c r="N127" s="5">
        <v>9507.1044899999997</v>
      </c>
      <c r="O127" s="5">
        <v>31.52</v>
      </c>
      <c r="P127" s="5">
        <v>9471.8564499999993</v>
      </c>
      <c r="Q127" s="5">
        <v>1.0561799999999999</v>
      </c>
      <c r="R127" s="5">
        <v>13807.41309</v>
      </c>
      <c r="S127" s="5">
        <v>10.119999999999999</v>
      </c>
      <c r="T127" s="5">
        <v>11228.49805</v>
      </c>
      <c r="U127" s="5">
        <v>0.83470999999999995</v>
      </c>
      <c r="V127" s="5">
        <v>16457.175780000001</v>
      </c>
      <c r="W127" s="5">
        <v>26.07</v>
      </c>
      <c r="X127" s="5">
        <v>5622.7587899999999</v>
      </c>
      <c r="Y127" s="5">
        <v>0.83596999999999999</v>
      </c>
      <c r="Z127" s="5">
        <v>8281.0371099999993</v>
      </c>
      <c r="AA127" s="5">
        <v>18.57</v>
      </c>
      <c r="AB127" s="5">
        <v>33351.644529999998</v>
      </c>
      <c r="AC127" s="5">
        <v>6557.2670900000003</v>
      </c>
      <c r="AD127" s="5">
        <v>48052.730470000002</v>
      </c>
      <c r="AE127" s="5">
        <v>372.07135</v>
      </c>
      <c r="AF127" s="5">
        <v>34</v>
      </c>
      <c r="AM127" s="5">
        <f t="shared" si="45"/>
        <v>0.19661000000000001</v>
      </c>
      <c r="AN127" s="13">
        <f t="shared" si="46"/>
        <v>34</v>
      </c>
      <c r="AO127" s="13">
        <f t="shared" si="47"/>
        <v>6.6847400000000006</v>
      </c>
      <c r="AP127" s="10">
        <f t="shared" si="48"/>
        <v>6726</v>
      </c>
      <c r="AQ127" s="7">
        <f t="shared" si="49"/>
        <v>1105.4906057019</v>
      </c>
      <c r="AR127" s="7">
        <f t="shared" si="50"/>
        <v>1322.39886</v>
      </c>
      <c r="AS127" s="7">
        <f t="shared" si="51"/>
        <v>3.6510477000000003</v>
      </c>
      <c r="AT127" s="12">
        <f t="shared" si="52"/>
        <v>8968</v>
      </c>
      <c r="AU127" s="7">
        <f t="shared" si="53"/>
        <v>1862.2616966344999</v>
      </c>
      <c r="AV127" s="7">
        <f t="shared" si="54"/>
        <v>1763.19848</v>
      </c>
      <c r="AW127" s="7">
        <f t="shared" si="55"/>
        <v>1.9896931999999998</v>
      </c>
      <c r="AX127" s="7">
        <f t="shared" si="56"/>
        <v>5.1256227000000001</v>
      </c>
      <c r="AY127" s="7">
        <f t="shared" si="57"/>
        <v>6.1971471999999999</v>
      </c>
      <c r="AZ127" s="10">
        <f t="shared" si="58"/>
        <v>53808</v>
      </c>
      <c r="BA127" s="2">
        <f t="shared" si="59"/>
        <v>6557.2668310433</v>
      </c>
      <c r="BB127" s="2">
        <f t="shared" si="60"/>
        <v>10579.19088</v>
      </c>
      <c r="BC127" s="12">
        <v>1</v>
      </c>
    </row>
    <row r="128" spans="1:55" x14ac:dyDescent="0.25">
      <c r="A128" s="12">
        <v>126</v>
      </c>
      <c r="B128" s="5">
        <v>28849</v>
      </c>
      <c r="C128" s="5">
        <v>28848</v>
      </c>
      <c r="D128" s="5" t="s">
        <v>179</v>
      </c>
      <c r="E128" s="5">
        <v>3</v>
      </c>
      <c r="F128" s="5">
        <v>511</v>
      </c>
      <c r="G128" s="5">
        <v>0.19661000000000001</v>
      </c>
      <c r="H128" s="5">
        <v>11</v>
      </c>
      <c r="I128" s="5" t="s">
        <v>100</v>
      </c>
      <c r="J128" s="5">
        <v>2242</v>
      </c>
      <c r="K128" s="5">
        <v>0.58982999999999997</v>
      </c>
      <c r="L128" s="5">
        <v>2478.5722999999998</v>
      </c>
      <c r="M128" s="5">
        <v>0.10050000000000001</v>
      </c>
      <c r="N128" s="5">
        <v>9507.1044899999997</v>
      </c>
      <c r="O128" s="5">
        <v>31.77</v>
      </c>
      <c r="P128" s="5">
        <v>4335.5561500000003</v>
      </c>
      <c r="Q128" s="5">
        <v>0.48344999999999999</v>
      </c>
      <c r="R128" s="5">
        <v>13807.41309</v>
      </c>
      <c r="S128" s="5">
        <v>21.53</v>
      </c>
      <c r="T128" s="5">
        <v>5228.6777300000003</v>
      </c>
      <c r="U128" s="5">
        <v>0.38868999999999998</v>
      </c>
      <c r="V128" s="5">
        <v>16457.175780000001</v>
      </c>
      <c r="W128" s="5">
        <v>31.32</v>
      </c>
      <c r="X128" s="5">
        <v>2658.2785600000002</v>
      </c>
      <c r="Y128" s="5">
        <v>0.39522000000000002</v>
      </c>
      <c r="Z128" s="5">
        <v>8281.0371099999993</v>
      </c>
      <c r="AA128" s="5">
        <v>30.31</v>
      </c>
      <c r="AB128" s="5">
        <v>14701.08496</v>
      </c>
      <c r="AC128" s="5">
        <v>2890.3803699999999</v>
      </c>
      <c r="AD128" s="5">
        <v>48052.730470000002</v>
      </c>
      <c r="AE128" s="5">
        <v>104.99675999999999</v>
      </c>
      <c r="AF128" s="5">
        <v>34</v>
      </c>
      <c r="AM128" s="5">
        <f t="shared" si="45"/>
        <v>0.19661000000000001</v>
      </c>
      <c r="AN128" s="13">
        <f t="shared" si="46"/>
        <v>34</v>
      </c>
      <c r="AO128" s="13">
        <f t="shared" si="47"/>
        <v>6.6847400000000006</v>
      </c>
      <c r="AP128" s="10">
        <f t="shared" si="48"/>
        <v>6726</v>
      </c>
      <c r="AQ128" s="7">
        <f t="shared" si="49"/>
        <v>522.64414768160009</v>
      </c>
      <c r="AR128" s="7">
        <f t="shared" si="50"/>
        <v>1322.39886</v>
      </c>
      <c r="AS128" s="7">
        <f t="shared" si="51"/>
        <v>5.9592491000000001</v>
      </c>
      <c r="AT128" s="12">
        <f t="shared" si="52"/>
        <v>8968</v>
      </c>
      <c r="AU128" s="7">
        <f t="shared" si="53"/>
        <v>852.41369465150012</v>
      </c>
      <c r="AV128" s="7">
        <f t="shared" si="54"/>
        <v>1763.19848</v>
      </c>
      <c r="AW128" s="7">
        <f t="shared" si="55"/>
        <v>4.2330133000000005</v>
      </c>
      <c r="AX128" s="7">
        <f t="shared" si="56"/>
        <v>6.1578252000000004</v>
      </c>
      <c r="AY128" s="7">
        <f t="shared" si="57"/>
        <v>6.2462996999999998</v>
      </c>
      <c r="AZ128" s="10">
        <f t="shared" si="58"/>
        <v>53808</v>
      </c>
      <c r="BA128" s="2">
        <f t="shared" si="59"/>
        <v>2890.3803139856</v>
      </c>
      <c r="BB128" s="2">
        <f t="shared" si="60"/>
        <v>10579.19088</v>
      </c>
      <c r="BC128" s="12">
        <v>1</v>
      </c>
    </row>
    <row r="129" spans="1:55" x14ac:dyDescent="0.25">
      <c r="A129" s="12">
        <v>127</v>
      </c>
      <c r="B129" s="5">
        <v>28849</v>
      </c>
      <c r="C129" s="5">
        <v>41219</v>
      </c>
      <c r="D129" s="5" t="s">
        <v>180</v>
      </c>
      <c r="E129" s="5">
        <v>3</v>
      </c>
      <c r="F129" s="5">
        <v>511</v>
      </c>
      <c r="G129" s="5">
        <v>9.35E-2</v>
      </c>
      <c r="H129" s="5">
        <v>11</v>
      </c>
      <c r="I129" s="5" t="s">
        <v>100</v>
      </c>
      <c r="J129" s="5">
        <v>2221</v>
      </c>
      <c r="K129" s="5">
        <v>0.28050000000000003</v>
      </c>
      <c r="L129" s="5">
        <v>6527.9277300000003</v>
      </c>
      <c r="M129" s="5">
        <v>0.26719999999999999</v>
      </c>
      <c r="N129" s="5">
        <v>10844.416020000001</v>
      </c>
      <c r="O129" s="5">
        <v>37.57</v>
      </c>
      <c r="P129" s="5">
        <v>9095.8466800000006</v>
      </c>
      <c r="Q129" s="5">
        <v>1.0238499999999999</v>
      </c>
      <c r="R129" s="5">
        <v>16556.589840000001</v>
      </c>
      <c r="S129" s="5">
        <v>11.68</v>
      </c>
      <c r="T129" s="5">
        <v>10301.87988</v>
      </c>
      <c r="U129" s="5">
        <v>0.77307000000000003</v>
      </c>
      <c r="V129" s="5">
        <v>19231.912110000001</v>
      </c>
      <c r="W129" s="5">
        <v>31.83</v>
      </c>
      <c r="X129" s="5">
        <v>5329.4106400000001</v>
      </c>
      <c r="Y129" s="5">
        <v>0.79984999999999995</v>
      </c>
      <c r="Z129" s="5">
        <v>10919.027340000001</v>
      </c>
      <c r="AA129" s="5">
        <v>21.11</v>
      </c>
      <c r="AB129" s="5">
        <v>31255.064450000002</v>
      </c>
      <c r="AC129" s="5">
        <v>2922.34863</v>
      </c>
      <c r="AD129" s="5">
        <v>57551.945310000003</v>
      </c>
      <c r="AE129" s="5">
        <v>142.92596</v>
      </c>
      <c r="AF129" s="5">
        <v>45</v>
      </c>
      <c r="AM129" s="5">
        <f t="shared" si="45"/>
        <v>9.35E-2</v>
      </c>
      <c r="AN129" s="13">
        <f t="shared" si="46"/>
        <v>45</v>
      </c>
      <c r="AO129" s="13">
        <f t="shared" si="47"/>
        <v>4.2074999999999996</v>
      </c>
      <c r="AP129" s="10">
        <f t="shared" si="48"/>
        <v>6663</v>
      </c>
      <c r="AQ129" s="7">
        <f t="shared" si="49"/>
        <v>498.29989483999998</v>
      </c>
      <c r="AR129" s="7">
        <f t="shared" si="50"/>
        <v>622.9905</v>
      </c>
      <c r="AS129" s="7">
        <f t="shared" si="51"/>
        <v>1.9737849999999999</v>
      </c>
      <c r="AT129" s="12">
        <f t="shared" si="52"/>
        <v>8884</v>
      </c>
      <c r="AU129" s="7">
        <f t="shared" si="53"/>
        <v>850.46166458000005</v>
      </c>
      <c r="AV129" s="7">
        <f t="shared" si="54"/>
        <v>830.654</v>
      </c>
      <c r="AW129" s="7">
        <f t="shared" si="55"/>
        <v>1.0920799999999999</v>
      </c>
      <c r="AX129" s="7">
        <f t="shared" si="56"/>
        <v>2.976105</v>
      </c>
      <c r="AY129" s="7">
        <f t="shared" si="57"/>
        <v>3.5127950000000001</v>
      </c>
      <c r="AZ129" s="10">
        <f t="shared" si="58"/>
        <v>53304</v>
      </c>
      <c r="BA129" s="2">
        <f t="shared" si="59"/>
        <v>2922.3485260750003</v>
      </c>
      <c r="BB129" s="2">
        <f t="shared" si="60"/>
        <v>4983.924</v>
      </c>
      <c r="BC129" s="12">
        <v>1</v>
      </c>
    </row>
    <row r="130" spans="1:55" x14ac:dyDescent="0.25">
      <c r="A130" s="12">
        <v>128</v>
      </c>
      <c r="B130" s="5">
        <v>28851</v>
      </c>
      <c r="C130" s="5">
        <v>27483</v>
      </c>
      <c r="D130" s="5" t="s">
        <v>84</v>
      </c>
      <c r="E130" s="5">
        <v>2</v>
      </c>
      <c r="F130" s="5">
        <v>510</v>
      </c>
      <c r="G130" s="5">
        <v>0.21024000000000001</v>
      </c>
      <c r="H130" s="5">
        <v>10</v>
      </c>
      <c r="I130" s="5" t="s">
        <v>83</v>
      </c>
      <c r="J130" s="5">
        <v>1684</v>
      </c>
      <c r="K130" s="5">
        <v>0.42048000000000002</v>
      </c>
      <c r="L130" s="5">
        <v>2646.0702999999999</v>
      </c>
      <c r="M130" s="5">
        <v>0.14285</v>
      </c>
      <c r="N130" s="5">
        <v>5053.5839800000003</v>
      </c>
      <c r="O130" s="5">
        <v>37.56</v>
      </c>
      <c r="P130" s="5">
        <v>5156.7055700000001</v>
      </c>
      <c r="Q130" s="5">
        <v>0.76554</v>
      </c>
      <c r="R130" s="5">
        <v>10007.62012</v>
      </c>
      <c r="S130" s="5">
        <v>17.77</v>
      </c>
      <c r="T130" s="5">
        <v>5319.2460899999996</v>
      </c>
      <c r="U130" s="5">
        <v>0.52644999999999997</v>
      </c>
      <c r="V130" s="5">
        <v>10587.043949999999</v>
      </c>
      <c r="W130" s="5">
        <v>36.49</v>
      </c>
      <c r="X130" s="5">
        <v>2830.0124500000002</v>
      </c>
      <c r="Y130" s="5">
        <v>0.56018000000000001</v>
      </c>
      <c r="Z130" s="5">
        <v>6173.8706099999999</v>
      </c>
      <c r="AA130" s="5">
        <v>30.65</v>
      </c>
      <c r="AB130" s="5">
        <v>15952.034180000001</v>
      </c>
      <c r="AC130" s="5">
        <v>3353.7558600000002</v>
      </c>
      <c r="AD130" s="5">
        <v>31822.119139999999</v>
      </c>
      <c r="AE130" s="5">
        <v>125.88051</v>
      </c>
      <c r="AF130" s="5">
        <v>45</v>
      </c>
      <c r="AM130" s="5">
        <f t="shared" si="45"/>
        <v>0.21024000000000001</v>
      </c>
      <c r="AN130" s="13">
        <f t="shared" si="46"/>
        <v>45</v>
      </c>
      <c r="AO130" s="13">
        <f t="shared" si="47"/>
        <v>9.4608000000000008</v>
      </c>
      <c r="AP130" s="10">
        <f t="shared" si="48"/>
        <v>5052</v>
      </c>
      <c r="AQ130" s="7">
        <f t="shared" si="49"/>
        <v>594.98181748800005</v>
      </c>
      <c r="AR130" s="7">
        <f t="shared" si="50"/>
        <v>1062.13248</v>
      </c>
      <c r="AS130" s="7">
        <f t="shared" si="51"/>
        <v>6.4438560000000003</v>
      </c>
      <c r="AT130" s="12">
        <f t="shared" si="52"/>
        <v>6736</v>
      </c>
      <c r="AU130" s="7">
        <f t="shared" si="53"/>
        <v>1084.1457790368001</v>
      </c>
      <c r="AV130" s="7">
        <f t="shared" si="54"/>
        <v>1416.1766400000001</v>
      </c>
      <c r="AW130" s="7">
        <f t="shared" si="55"/>
        <v>3.7359648000000001</v>
      </c>
      <c r="AX130" s="7">
        <f t="shared" si="56"/>
        <v>7.6716576000000005</v>
      </c>
      <c r="AY130" s="7">
        <f t="shared" si="57"/>
        <v>7.8966144000000007</v>
      </c>
      <c r="AZ130" s="10">
        <f t="shared" si="58"/>
        <v>40416</v>
      </c>
      <c r="BA130" s="2">
        <f t="shared" si="59"/>
        <v>3353.7556660032001</v>
      </c>
      <c r="BB130" s="2">
        <f t="shared" si="60"/>
        <v>8497.0598399999999</v>
      </c>
      <c r="BC130" s="12">
        <v>1</v>
      </c>
    </row>
    <row r="131" spans="1:55" x14ac:dyDescent="0.25">
      <c r="A131" s="12">
        <v>129</v>
      </c>
      <c r="B131" s="5">
        <v>28851</v>
      </c>
      <c r="C131" s="5">
        <v>28852</v>
      </c>
      <c r="D131" s="5" t="s">
        <v>144</v>
      </c>
      <c r="E131" s="5">
        <v>2</v>
      </c>
      <c r="F131" s="5">
        <v>510</v>
      </c>
      <c r="G131" s="5">
        <v>0.16147</v>
      </c>
      <c r="H131" s="5">
        <v>10</v>
      </c>
      <c r="I131" s="5" t="s">
        <v>83</v>
      </c>
      <c r="J131" s="5">
        <v>1684</v>
      </c>
      <c r="K131" s="5">
        <v>0.32294</v>
      </c>
      <c r="L131" s="5">
        <v>2476.6440400000001</v>
      </c>
      <c r="M131" s="5">
        <v>0.13370000000000001</v>
      </c>
      <c r="N131" s="5">
        <v>5645.6347699999997</v>
      </c>
      <c r="O131" s="5">
        <v>37.57</v>
      </c>
      <c r="P131" s="5">
        <v>4647.60059</v>
      </c>
      <c r="Q131" s="5">
        <v>0.68996000000000002</v>
      </c>
      <c r="R131" s="5">
        <v>11093.41113</v>
      </c>
      <c r="S131" s="5">
        <v>19.53</v>
      </c>
      <c r="T131" s="5">
        <v>5410.7851600000004</v>
      </c>
      <c r="U131" s="5">
        <v>0.53551000000000004</v>
      </c>
      <c r="V131" s="5">
        <v>11944.41992</v>
      </c>
      <c r="W131" s="5">
        <v>36.450000000000003</v>
      </c>
      <c r="X131" s="5">
        <v>2755.6755400000002</v>
      </c>
      <c r="Y131" s="5">
        <v>0.54545999999999994</v>
      </c>
      <c r="Z131" s="5">
        <v>6461.0839800000003</v>
      </c>
      <c r="AA131" s="5">
        <v>31.3</v>
      </c>
      <c r="AB131" s="5">
        <v>15290.70508</v>
      </c>
      <c r="AC131" s="5">
        <v>2468.9902299999999</v>
      </c>
      <c r="AD131" s="5">
        <v>35144.550779999998</v>
      </c>
      <c r="AE131" s="5">
        <v>87.254829999999998</v>
      </c>
      <c r="AF131" s="5">
        <v>45</v>
      </c>
      <c r="AM131" s="5">
        <f t="shared" si="45"/>
        <v>0.16147</v>
      </c>
      <c r="AN131" s="13">
        <f t="shared" si="46"/>
        <v>45</v>
      </c>
      <c r="AO131" s="13">
        <f t="shared" si="47"/>
        <v>7.2661499999999997</v>
      </c>
      <c r="AP131" s="10">
        <f t="shared" si="48"/>
        <v>5052</v>
      </c>
      <c r="AQ131" s="7">
        <f t="shared" si="49"/>
        <v>444.95892944380006</v>
      </c>
      <c r="AR131" s="7">
        <f t="shared" si="50"/>
        <v>815.74644000000001</v>
      </c>
      <c r="AS131" s="7">
        <f t="shared" si="51"/>
        <v>5.054011</v>
      </c>
      <c r="AT131" s="12">
        <f t="shared" si="52"/>
        <v>6736</v>
      </c>
      <c r="AU131" s="7">
        <f t="shared" si="53"/>
        <v>750.44806726729996</v>
      </c>
      <c r="AV131" s="7">
        <f t="shared" si="54"/>
        <v>1087.66192</v>
      </c>
      <c r="AW131" s="7">
        <f t="shared" si="55"/>
        <v>3.1535091000000004</v>
      </c>
      <c r="AX131" s="7">
        <f t="shared" si="56"/>
        <v>5.8855815000000007</v>
      </c>
      <c r="AY131" s="7">
        <f t="shared" si="57"/>
        <v>6.0664278999999999</v>
      </c>
      <c r="AZ131" s="10">
        <f t="shared" si="58"/>
        <v>40416</v>
      </c>
      <c r="BA131" s="2">
        <f t="shared" si="59"/>
        <v>2468.9901492675999</v>
      </c>
      <c r="BB131" s="2">
        <f t="shared" si="60"/>
        <v>6525.9715200000001</v>
      </c>
      <c r="BC131" s="12">
        <v>1</v>
      </c>
    </row>
    <row r="132" spans="1:55" x14ac:dyDescent="0.25">
      <c r="A132" s="12">
        <v>130</v>
      </c>
      <c r="B132" s="5">
        <v>28852</v>
      </c>
      <c r="C132" s="5">
        <v>27501</v>
      </c>
      <c r="D132" s="5" t="s">
        <v>90</v>
      </c>
      <c r="E132" s="5">
        <v>2</v>
      </c>
      <c r="F132" s="5">
        <v>510</v>
      </c>
      <c r="G132" s="5">
        <v>0.17477999999999999</v>
      </c>
      <c r="H132" s="5">
        <v>10</v>
      </c>
      <c r="I132" s="5" t="s">
        <v>83</v>
      </c>
      <c r="J132" s="5">
        <v>1684</v>
      </c>
      <c r="K132" s="5">
        <v>0.34955999999999998</v>
      </c>
      <c r="L132" s="5">
        <v>1571.08203</v>
      </c>
      <c r="M132" s="5">
        <v>8.4809999999999997E-2</v>
      </c>
      <c r="N132" s="5">
        <v>4541.4101600000004</v>
      </c>
      <c r="O132" s="5">
        <v>37.659999999999997</v>
      </c>
      <c r="P132" s="5">
        <v>3548.40942</v>
      </c>
      <c r="Q132" s="5">
        <v>0.52678000000000003</v>
      </c>
      <c r="R132" s="5">
        <v>9247.8857399999997</v>
      </c>
      <c r="S132" s="5">
        <v>23.13</v>
      </c>
      <c r="T132" s="5">
        <v>3974.2206999999999</v>
      </c>
      <c r="U132" s="5">
        <v>0.39333000000000001</v>
      </c>
      <c r="V132" s="5">
        <v>10016.48828</v>
      </c>
      <c r="W132" s="5">
        <v>36.979999999999997</v>
      </c>
      <c r="X132" s="5">
        <v>2260.6403799999998</v>
      </c>
      <c r="Y132" s="5">
        <v>0.44746999999999998</v>
      </c>
      <c r="Z132" s="5">
        <v>5361.6166999999996</v>
      </c>
      <c r="AA132" s="5">
        <v>35</v>
      </c>
      <c r="AB132" s="5">
        <v>11354.35254</v>
      </c>
      <c r="AC132" s="5">
        <v>1984.51367</v>
      </c>
      <c r="AD132" s="5">
        <v>29167.400389999999</v>
      </c>
      <c r="AE132" s="5">
        <v>64.177160000000001</v>
      </c>
      <c r="AF132" s="5">
        <v>45</v>
      </c>
      <c r="AM132" s="5">
        <f t="shared" si="45"/>
        <v>0.17477999999999999</v>
      </c>
      <c r="AN132" s="13">
        <f t="shared" si="46"/>
        <v>45</v>
      </c>
      <c r="AO132" s="13">
        <f t="shared" si="47"/>
        <v>7.8651</v>
      </c>
      <c r="AP132" s="10">
        <f t="shared" si="48"/>
        <v>5052</v>
      </c>
      <c r="AQ132" s="7">
        <f t="shared" si="49"/>
        <v>395.11472561639994</v>
      </c>
      <c r="AR132" s="7">
        <f t="shared" si="50"/>
        <v>882.98856000000001</v>
      </c>
      <c r="AS132" s="7">
        <f t="shared" si="51"/>
        <v>6.1172999999999993</v>
      </c>
      <c r="AT132" s="12">
        <f t="shared" si="52"/>
        <v>6736</v>
      </c>
      <c r="AU132" s="7">
        <f t="shared" si="53"/>
        <v>620.19099842759999</v>
      </c>
      <c r="AV132" s="7">
        <f t="shared" si="54"/>
        <v>1177.31808</v>
      </c>
      <c r="AW132" s="7">
        <f t="shared" si="55"/>
        <v>4.0426613999999992</v>
      </c>
      <c r="AX132" s="7">
        <f t="shared" si="56"/>
        <v>6.4633643999999988</v>
      </c>
      <c r="AY132" s="7">
        <f t="shared" si="57"/>
        <v>6.5822147999999991</v>
      </c>
      <c r="AZ132" s="10">
        <f t="shared" si="58"/>
        <v>40416</v>
      </c>
      <c r="BA132" s="2">
        <f t="shared" si="59"/>
        <v>1984.5137369411998</v>
      </c>
      <c r="BB132" s="2">
        <f t="shared" si="60"/>
        <v>7063.9084800000001</v>
      </c>
      <c r="BC132" s="12">
        <v>1</v>
      </c>
    </row>
    <row r="133" spans="1:55" x14ac:dyDescent="0.25">
      <c r="A133" s="12">
        <v>131</v>
      </c>
      <c r="B133" s="5">
        <v>28852</v>
      </c>
      <c r="C133" s="5">
        <v>28851</v>
      </c>
      <c r="D133" s="5" t="s">
        <v>144</v>
      </c>
      <c r="E133" s="5">
        <v>2</v>
      </c>
      <c r="F133" s="5">
        <v>510</v>
      </c>
      <c r="G133" s="5">
        <v>0.16147</v>
      </c>
      <c r="H133" s="5">
        <v>10</v>
      </c>
      <c r="I133" s="5" t="s">
        <v>83</v>
      </c>
      <c r="J133" s="5">
        <v>1684</v>
      </c>
      <c r="K133" s="5">
        <v>0.32294</v>
      </c>
      <c r="L133" s="5">
        <v>3168.9908999999998</v>
      </c>
      <c r="M133" s="5">
        <v>0.17107</v>
      </c>
      <c r="N133" s="5">
        <v>5645.6347699999997</v>
      </c>
      <c r="O133" s="5">
        <v>37.5</v>
      </c>
      <c r="P133" s="5">
        <v>6445.8110399999996</v>
      </c>
      <c r="Q133" s="5">
        <v>0.95691999999999999</v>
      </c>
      <c r="R133" s="5">
        <v>11093.41113</v>
      </c>
      <c r="S133" s="5">
        <v>13.65</v>
      </c>
      <c r="T133" s="5">
        <v>6533.6342800000002</v>
      </c>
      <c r="U133" s="5">
        <v>0.64663999999999999</v>
      </c>
      <c r="V133" s="5">
        <v>11944.41992</v>
      </c>
      <c r="W133" s="5">
        <v>35.21</v>
      </c>
      <c r="X133" s="5">
        <v>3705.4084499999999</v>
      </c>
      <c r="Y133" s="5">
        <v>0.73345000000000005</v>
      </c>
      <c r="Z133" s="5">
        <v>6461.0839800000003</v>
      </c>
      <c r="AA133" s="5">
        <v>22.66</v>
      </c>
      <c r="AB133" s="5">
        <v>19853.84375</v>
      </c>
      <c r="AC133" s="5">
        <v>3205.8002900000001</v>
      </c>
      <c r="AD133" s="5">
        <v>35144.550779999998</v>
      </c>
      <c r="AE133" s="5">
        <v>146.26128</v>
      </c>
      <c r="AF133" s="5">
        <v>45</v>
      </c>
      <c r="AM133" s="5">
        <f t="shared" si="45"/>
        <v>0.16147</v>
      </c>
      <c r="AN133" s="13">
        <f t="shared" si="46"/>
        <v>45</v>
      </c>
      <c r="AO133" s="13">
        <f t="shared" si="47"/>
        <v>7.2661499999999997</v>
      </c>
      <c r="AP133" s="10">
        <f t="shared" si="48"/>
        <v>5052</v>
      </c>
      <c r="AQ133" s="7">
        <f t="shared" si="49"/>
        <v>598.31230242150002</v>
      </c>
      <c r="AR133" s="7">
        <f t="shared" si="50"/>
        <v>815.74644000000001</v>
      </c>
      <c r="AS133" s="7">
        <f t="shared" si="51"/>
        <v>3.6589102000000002</v>
      </c>
      <c r="AT133" s="12">
        <f t="shared" si="52"/>
        <v>6736</v>
      </c>
      <c r="AU133" s="7">
        <f t="shared" si="53"/>
        <v>1040.8051086287999</v>
      </c>
      <c r="AV133" s="7">
        <f t="shared" si="54"/>
        <v>1087.66192</v>
      </c>
      <c r="AW133" s="7">
        <f t="shared" si="55"/>
        <v>2.2040655</v>
      </c>
      <c r="AX133" s="7">
        <f t="shared" si="56"/>
        <v>5.6853587000000001</v>
      </c>
      <c r="AY133" s="7">
        <f t="shared" si="57"/>
        <v>6.0551250000000003</v>
      </c>
      <c r="AZ133" s="10">
        <f t="shared" si="58"/>
        <v>40416</v>
      </c>
      <c r="BA133" s="2">
        <f t="shared" si="59"/>
        <v>3205.8001503125001</v>
      </c>
      <c r="BB133" s="2">
        <f t="shared" si="60"/>
        <v>6525.9715200000001</v>
      </c>
      <c r="BC133" s="12">
        <v>1</v>
      </c>
    </row>
    <row r="134" spans="1:55" x14ac:dyDescent="0.25">
      <c r="A134" s="12">
        <v>132</v>
      </c>
      <c r="B134" s="5">
        <v>33850</v>
      </c>
      <c r="C134" s="5">
        <v>27720</v>
      </c>
      <c r="D134" s="5" t="s">
        <v>173</v>
      </c>
      <c r="E134" s="5">
        <v>2</v>
      </c>
      <c r="F134" s="5">
        <v>513</v>
      </c>
      <c r="G134" s="5">
        <v>0.63554999999999995</v>
      </c>
      <c r="H134" s="5">
        <v>13</v>
      </c>
      <c r="I134" s="5" t="s">
        <v>174</v>
      </c>
      <c r="J134" s="5">
        <v>1507</v>
      </c>
      <c r="K134" s="5">
        <v>1.2710999999999999</v>
      </c>
      <c r="L134" s="5">
        <v>291.49700000000001</v>
      </c>
      <c r="M134" s="5">
        <v>1.7579999999999998E-2</v>
      </c>
      <c r="N134" s="5">
        <v>797.13842999999997</v>
      </c>
      <c r="O134" s="5">
        <v>38.5</v>
      </c>
      <c r="P134" s="5">
        <v>532.68439000000001</v>
      </c>
      <c r="Q134" s="5">
        <v>8.8370000000000004E-2</v>
      </c>
      <c r="R134" s="5">
        <v>1699.33716</v>
      </c>
      <c r="S134" s="5">
        <v>38.32</v>
      </c>
      <c r="T134" s="5">
        <v>739.68561</v>
      </c>
      <c r="U134" s="5">
        <v>8.1809999999999994E-2</v>
      </c>
      <c r="V134" s="5">
        <v>1352.53809</v>
      </c>
      <c r="W134" s="5">
        <v>38.43</v>
      </c>
      <c r="X134" s="5">
        <v>892.57074</v>
      </c>
      <c r="Y134" s="5">
        <v>0.19742999999999999</v>
      </c>
      <c r="Z134" s="5">
        <v>1043.86328</v>
      </c>
      <c r="AA134" s="5">
        <v>38.14</v>
      </c>
      <c r="AB134" s="5">
        <v>2456.4377399999998</v>
      </c>
      <c r="AC134" s="5">
        <v>1561.1890900000001</v>
      </c>
      <c r="AD134" s="5">
        <v>4892.8769499999999</v>
      </c>
      <c r="AE134" s="5">
        <v>40.752989999999997</v>
      </c>
      <c r="AF134" s="5">
        <v>40.5</v>
      </c>
      <c r="AM134" s="5">
        <f t="shared" si="45"/>
        <v>0.63554999999999995</v>
      </c>
      <c r="AN134" s="13">
        <f t="shared" si="46"/>
        <v>40.5</v>
      </c>
      <c r="AO134" s="13">
        <f t="shared" si="47"/>
        <v>25.739774999999998</v>
      </c>
      <c r="AP134" s="10">
        <f t="shared" si="48"/>
        <v>4521</v>
      </c>
      <c r="AQ134" s="7">
        <f t="shared" si="49"/>
        <v>567.27333380699997</v>
      </c>
      <c r="AR134" s="7">
        <f t="shared" si="50"/>
        <v>2873.3215499999997</v>
      </c>
      <c r="AS134" s="7">
        <f t="shared" si="51"/>
        <v>24.239877</v>
      </c>
      <c r="AT134" s="12">
        <f t="shared" si="52"/>
        <v>6028</v>
      </c>
      <c r="AU134" s="7">
        <f t="shared" si="53"/>
        <v>338.54756406449997</v>
      </c>
      <c r="AV134" s="7">
        <f t="shared" si="54"/>
        <v>3831.0953999999997</v>
      </c>
      <c r="AW134" s="7">
        <f t="shared" si="55"/>
        <v>24.354275999999999</v>
      </c>
      <c r="AX134" s="7">
        <f t="shared" si="56"/>
        <v>24.424186499999998</v>
      </c>
      <c r="AY134" s="7">
        <f t="shared" si="57"/>
        <v>24.468674999999998</v>
      </c>
      <c r="AZ134" s="10">
        <f t="shared" si="58"/>
        <v>36168</v>
      </c>
      <c r="BA134" s="2">
        <f t="shared" si="59"/>
        <v>1561.1890056569998</v>
      </c>
      <c r="BB134" s="2">
        <f t="shared" si="60"/>
        <v>22986.572399999997</v>
      </c>
      <c r="BC134" s="12">
        <v>1</v>
      </c>
    </row>
    <row r="135" spans="1:55" x14ac:dyDescent="0.25">
      <c r="A135" s="12">
        <v>133</v>
      </c>
      <c r="B135" s="5">
        <v>35773</v>
      </c>
      <c r="C135" s="5">
        <v>27589</v>
      </c>
      <c r="D135" s="5" t="s">
        <v>166</v>
      </c>
      <c r="E135" s="5">
        <v>1</v>
      </c>
      <c r="F135" s="5">
        <v>513</v>
      </c>
      <c r="G135" s="5">
        <v>0.29365999999999998</v>
      </c>
      <c r="H135" s="5">
        <v>13</v>
      </c>
      <c r="I135" s="5" t="s">
        <v>164</v>
      </c>
      <c r="J135" s="5">
        <v>791</v>
      </c>
      <c r="K135" s="5">
        <v>0.29365999999999998</v>
      </c>
      <c r="L135" s="5">
        <v>644.17319999999995</v>
      </c>
      <c r="M135" s="5">
        <v>7.4029999999999999E-2</v>
      </c>
      <c r="N135" s="5">
        <v>1273.9758999999999</v>
      </c>
      <c r="O135" s="5">
        <v>23.52</v>
      </c>
      <c r="P135" s="5">
        <v>756.20537999999999</v>
      </c>
      <c r="Q135" s="5">
        <v>0.23899999999999999</v>
      </c>
      <c r="R135" s="5">
        <v>1944.5345500000001</v>
      </c>
      <c r="S135" s="5">
        <v>23.08</v>
      </c>
      <c r="T135" s="5">
        <v>880.33527000000004</v>
      </c>
      <c r="U135" s="5">
        <v>0.18548999999999999</v>
      </c>
      <c r="V135" s="5">
        <v>2107.89282</v>
      </c>
      <c r="W135" s="5">
        <v>23.43</v>
      </c>
      <c r="X135" s="5">
        <v>511.06815</v>
      </c>
      <c r="Y135" s="5">
        <v>0.21537000000000001</v>
      </c>
      <c r="Z135" s="5">
        <v>1089.2921100000001</v>
      </c>
      <c r="AA135" s="5">
        <v>23.29</v>
      </c>
      <c r="AB135" s="5">
        <v>2791.7819800000002</v>
      </c>
      <c r="AC135" s="5">
        <v>819.83471999999995</v>
      </c>
      <c r="AD135" s="5">
        <v>6415.6953100000001</v>
      </c>
      <c r="AE135" s="5">
        <v>35.142150000000001</v>
      </c>
      <c r="AF135" s="5">
        <v>25.5</v>
      </c>
      <c r="AM135" s="5">
        <f t="shared" si="45"/>
        <v>0.29365999999999998</v>
      </c>
      <c r="AN135" s="13">
        <f t="shared" si="46"/>
        <v>25.5</v>
      </c>
      <c r="AO135" s="13">
        <f t="shared" si="47"/>
        <v>7.4883299999999995</v>
      </c>
      <c r="AP135" s="10">
        <f t="shared" si="48"/>
        <v>2373</v>
      </c>
      <c r="AQ135" s="7">
        <f t="shared" si="49"/>
        <v>150.08027292899999</v>
      </c>
      <c r="AR135" s="7">
        <f t="shared" si="50"/>
        <v>696.8551799999999</v>
      </c>
      <c r="AS135" s="7">
        <f t="shared" si="51"/>
        <v>6.8393413999999995</v>
      </c>
      <c r="AT135" s="12">
        <f t="shared" si="52"/>
        <v>3164</v>
      </c>
      <c r="AU135" s="7">
        <f t="shared" si="53"/>
        <v>222.06727189079999</v>
      </c>
      <c r="AV135" s="7">
        <f t="shared" si="54"/>
        <v>929.14023999999995</v>
      </c>
      <c r="AW135" s="7">
        <f t="shared" si="55"/>
        <v>6.7776727999999986</v>
      </c>
      <c r="AX135" s="7">
        <f t="shared" si="56"/>
        <v>6.8804537999999997</v>
      </c>
      <c r="AY135" s="7">
        <f t="shared" si="57"/>
        <v>6.9068831999999993</v>
      </c>
      <c r="AZ135" s="10">
        <f t="shared" si="58"/>
        <v>18984</v>
      </c>
      <c r="BA135" s="2">
        <f t="shared" si="59"/>
        <v>819.83469624680004</v>
      </c>
      <c r="BB135" s="2">
        <f t="shared" si="60"/>
        <v>5574.8414399999992</v>
      </c>
      <c r="BC135" s="12">
        <v>1</v>
      </c>
    </row>
    <row r="136" spans="1:55" x14ac:dyDescent="0.25">
      <c r="A136" s="12">
        <v>134</v>
      </c>
      <c r="B136" s="5">
        <v>35773</v>
      </c>
      <c r="C136" s="5">
        <v>27593</v>
      </c>
      <c r="D136" s="5" t="s">
        <v>168</v>
      </c>
      <c r="E136" s="5">
        <v>1</v>
      </c>
      <c r="F136" s="5">
        <v>513</v>
      </c>
      <c r="G136" s="5">
        <v>0.26282</v>
      </c>
      <c r="H136" s="5">
        <v>13</v>
      </c>
      <c r="I136" s="5" t="s">
        <v>164</v>
      </c>
      <c r="J136" s="5">
        <v>791</v>
      </c>
      <c r="K136" s="5">
        <v>0.26282</v>
      </c>
      <c r="L136" s="5">
        <v>440.59660000000002</v>
      </c>
      <c r="M136" s="5">
        <v>5.0639999999999998E-2</v>
      </c>
      <c r="N136" s="5">
        <v>1002.4597</v>
      </c>
      <c r="O136" s="5">
        <v>23.31</v>
      </c>
      <c r="P136" s="5">
        <v>868.65826000000004</v>
      </c>
      <c r="Q136" s="5">
        <v>0.27454000000000001</v>
      </c>
      <c r="R136" s="5">
        <v>1496.7659900000001</v>
      </c>
      <c r="S136" s="5">
        <v>22.66</v>
      </c>
      <c r="T136" s="5">
        <v>1024.5739699999999</v>
      </c>
      <c r="U136" s="5">
        <v>0.21587999999999999</v>
      </c>
      <c r="V136" s="5">
        <v>1660.53052</v>
      </c>
      <c r="W136" s="5">
        <v>23.17</v>
      </c>
      <c r="X136" s="5">
        <v>570.47180000000003</v>
      </c>
      <c r="Y136" s="5">
        <v>0.2404</v>
      </c>
      <c r="Z136" s="5">
        <v>820.15070000000003</v>
      </c>
      <c r="AA136" s="5">
        <v>23</v>
      </c>
      <c r="AB136" s="5">
        <v>2904.3005400000002</v>
      </c>
      <c r="AC136" s="5">
        <v>763.30829000000006</v>
      </c>
      <c r="AD136" s="5">
        <v>4979.9067400000004</v>
      </c>
      <c r="AE136" s="5">
        <v>33.183399999999999</v>
      </c>
      <c r="AF136" s="5">
        <v>25.5</v>
      </c>
      <c r="AM136" s="5">
        <f t="shared" si="45"/>
        <v>0.26282</v>
      </c>
      <c r="AN136" s="13">
        <f t="shared" si="46"/>
        <v>25.5</v>
      </c>
      <c r="AO136" s="13">
        <f t="shared" si="47"/>
        <v>6.7019099999999998</v>
      </c>
      <c r="AP136" s="10">
        <f t="shared" si="48"/>
        <v>2373</v>
      </c>
      <c r="AQ136" s="7">
        <f t="shared" si="49"/>
        <v>149.931398476</v>
      </c>
      <c r="AR136" s="7">
        <f t="shared" si="50"/>
        <v>623.67186000000004</v>
      </c>
      <c r="AS136" s="7">
        <f t="shared" si="51"/>
        <v>6.0448599999999999</v>
      </c>
      <c r="AT136" s="12">
        <f t="shared" si="52"/>
        <v>3164</v>
      </c>
      <c r="AU136" s="7">
        <f t="shared" si="53"/>
        <v>228.30076389320001</v>
      </c>
      <c r="AV136" s="7">
        <f t="shared" si="54"/>
        <v>831.56248000000005</v>
      </c>
      <c r="AW136" s="7">
        <f t="shared" si="55"/>
        <v>5.9555011999999996</v>
      </c>
      <c r="AX136" s="7">
        <f t="shared" si="56"/>
        <v>6.0895394000000005</v>
      </c>
      <c r="AY136" s="7">
        <f t="shared" si="57"/>
        <v>6.1263341999999996</v>
      </c>
      <c r="AZ136" s="10">
        <f t="shared" si="58"/>
        <v>18984</v>
      </c>
      <c r="BA136" s="2">
        <f t="shared" si="59"/>
        <v>763.30826792280004</v>
      </c>
      <c r="BB136" s="2">
        <f t="shared" si="60"/>
        <v>4989.3748800000003</v>
      </c>
      <c r="BC136" s="12">
        <v>1</v>
      </c>
    </row>
    <row r="137" spans="1:55" x14ac:dyDescent="0.25">
      <c r="A137" s="12">
        <v>135</v>
      </c>
      <c r="B137" s="5">
        <v>35778</v>
      </c>
      <c r="C137" s="5">
        <v>27584</v>
      </c>
      <c r="D137" s="5" t="s">
        <v>130</v>
      </c>
      <c r="E137" s="5">
        <v>1</v>
      </c>
      <c r="F137" s="5">
        <v>513</v>
      </c>
      <c r="G137" s="5">
        <v>0.11275</v>
      </c>
      <c r="H137" s="5">
        <v>13</v>
      </c>
      <c r="I137" s="5" t="s">
        <v>124</v>
      </c>
      <c r="J137" s="5">
        <v>791</v>
      </c>
      <c r="K137" s="5">
        <v>0.11275</v>
      </c>
      <c r="L137" s="5">
        <v>690.59040000000005</v>
      </c>
      <c r="M137" s="5">
        <v>7.9369999999999996E-2</v>
      </c>
      <c r="N137" s="5">
        <v>1130.9228000000001</v>
      </c>
      <c r="O137" s="5">
        <v>21.01</v>
      </c>
      <c r="P137" s="5">
        <v>1965.1049800000001</v>
      </c>
      <c r="Q137" s="5">
        <v>0.62107999999999997</v>
      </c>
      <c r="R137" s="5">
        <v>3048.6657700000001</v>
      </c>
      <c r="S137" s="5">
        <v>10.99</v>
      </c>
      <c r="T137" s="5">
        <v>1361.1783399999999</v>
      </c>
      <c r="U137" s="5">
        <v>0.28681000000000001</v>
      </c>
      <c r="V137" s="5">
        <v>2437.7312000000002</v>
      </c>
      <c r="W137" s="5">
        <v>20.67</v>
      </c>
      <c r="X137" s="5">
        <v>598.79693999999995</v>
      </c>
      <c r="Y137" s="5">
        <v>0.25234000000000001</v>
      </c>
      <c r="Z137" s="5">
        <v>1712.61987</v>
      </c>
      <c r="AA137" s="5">
        <v>20.48</v>
      </c>
      <c r="AB137" s="5">
        <v>4615.6709000000001</v>
      </c>
      <c r="AC137" s="5">
        <v>520.41687000000002</v>
      </c>
      <c r="AD137" s="5">
        <v>8329.9394499999999</v>
      </c>
      <c r="AE137" s="5">
        <v>34.588209999999997</v>
      </c>
      <c r="AF137" s="5">
        <v>25.5</v>
      </c>
      <c r="AM137" s="5">
        <f t="shared" si="45"/>
        <v>0.11275</v>
      </c>
      <c r="AN137" s="13">
        <f t="shared" si="46"/>
        <v>25.5</v>
      </c>
      <c r="AO137" s="13">
        <f t="shared" si="47"/>
        <v>2.8751250000000002</v>
      </c>
      <c r="AP137" s="10">
        <f t="shared" si="48"/>
        <v>2373</v>
      </c>
      <c r="AQ137" s="7">
        <f t="shared" si="49"/>
        <v>67.514354984999997</v>
      </c>
      <c r="AR137" s="7">
        <f t="shared" si="50"/>
        <v>267.55574999999999</v>
      </c>
      <c r="AS137" s="7">
        <f t="shared" si="51"/>
        <v>2.3091200000000001</v>
      </c>
      <c r="AT137" s="12">
        <f t="shared" si="52"/>
        <v>3164</v>
      </c>
      <c r="AU137" s="7">
        <f t="shared" si="53"/>
        <v>221.56558649500002</v>
      </c>
      <c r="AV137" s="7">
        <f t="shared" si="54"/>
        <v>356.74099999999999</v>
      </c>
      <c r="AW137" s="7">
        <f t="shared" si="55"/>
        <v>1.2391225000000001</v>
      </c>
      <c r="AX137" s="7">
        <f t="shared" si="56"/>
        <v>2.3305425000000004</v>
      </c>
      <c r="AY137" s="7">
        <f t="shared" si="57"/>
        <v>2.3688775000000004</v>
      </c>
      <c r="AZ137" s="10">
        <f t="shared" si="58"/>
        <v>18984</v>
      </c>
      <c r="BA137" s="2">
        <f t="shared" si="59"/>
        <v>520.41689397499999</v>
      </c>
      <c r="BB137" s="2">
        <f t="shared" si="60"/>
        <v>2140.4459999999999</v>
      </c>
      <c r="BC137" s="12">
        <v>1</v>
      </c>
    </row>
    <row r="138" spans="1:55" x14ac:dyDescent="0.25">
      <c r="A138" s="12">
        <v>136</v>
      </c>
      <c r="B138" s="5">
        <v>35778</v>
      </c>
      <c r="C138" s="5">
        <v>27585</v>
      </c>
      <c r="D138" s="5" t="s">
        <v>132</v>
      </c>
      <c r="E138" s="5">
        <v>1</v>
      </c>
      <c r="F138" s="5">
        <v>513</v>
      </c>
      <c r="G138" s="5">
        <v>0.11373</v>
      </c>
      <c r="H138" s="5">
        <v>13</v>
      </c>
      <c r="I138" s="5" t="s">
        <v>124</v>
      </c>
      <c r="J138" s="5">
        <v>791</v>
      </c>
      <c r="K138" s="5">
        <v>0.11373</v>
      </c>
      <c r="L138" s="5">
        <v>424.31670000000003</v>
      </c>
      <c r="M138" s="5">
        <v>4.8770000000000001E-2</v>
      </c>
      <c r="N138" s="5">
        <v>1080.6512</v>
      </c>
      <c r="O138" s="5">
        <v>21.05</v>
      </c>
      <c r="P138" s="5">
        <v>959.66754000000003</v>
      </c>
      <c r="Q138" s="5">
        <v>0.30331000000000002</v>
      </c>
      <c r="R138" s="5">
        <v>2707.4333499999998</v>
      </c>
      <c r="S138" s="5">
        <v>19.739999999999998</v>
      </c>
      <c r="T138" s="5">
        <v>1025.8340000000001</v>
      </c>
      <c r="U138" s="5">
        <v>0.21615000000000001</v>
      </c>
      <c r="V138" s="5">
        <v>2130.3208</v>
      </c>
      <c r="W138" s="5">
        <v>20.8</v>
      </c>
      <c r="X138" s="5">
        <v>1087.39258</v>
      </c>
      <c r="Y138" s="5">
        <v>0.45823999999999998</v>
      </c>
      <c r="Z138" s="5">
        <v>1627.9019800000001</v>
      </c>
      <c r="AA138" s="5">
        <v>19.03</v>
      </c>
      <c r="AB138" s="5">
        <v>3497.2109399999999</v>
      </c>
      <c r="AC138" s="5">
        <v>397.73779000000002</v>
      </c>
      <c r="AD138" s="5">
        <v>7546.3071300000001</v>
      </c>
      <c r="AE138" s="5">
        <v>19.92923</v>
      </c>
      <c r="AF138" s="5">
        <v>25.5</v>
      </c>
      <c r="AM138" s="5">
        <f t="shared" si="45"/>
        <v>0.11373</v>
      </c>
      <c r="AN138" s="13">
        <f t="shared" si="46"/>
        <v>25.5</v>
      </c>
      <c r="AO138" s="13">
        <f t="shared" si="47"/>
        <v>2.900115</v>
      </c>
      <c r="AP138" s="10">
        <f t="shared" si="48"/>
        <v>2373</v>
      </c>
      <c r="AQ138" s="7">
        <f t="shared" si="49"/>
        <v>123.6691581234</v>
      </c>
      <c r="AR138" s="7">
        <f t="shared" si="50"/>
        <v>269.88128999999998</v>
      </c>
      <c r="AS138" s="7">
        <f t="shared" si="51"/>
        <v>2.1642819000000002</v>
      </c>
      <c r="AT138" s="12">
        <f t="shared" si="52"/>
        <v>3164</v>
      </c>
      <c r="AU138" s="7">
        <f t="shared" si="53"/>
        <v>109.1429893242</v>
      </c>
      <c r="AV138" s="7">
        <f t="shared" si="54"/>
        <v>359.84172000000001</v>
      </c>
      <c r="AW138" s="7">
        <f t="shared" si="55"/>
        <v>2.2450302</v>
      </c>
      <c r="AX138" s="7">
        <f t="shared" si="56"/>
        <v>2.3655840000000001</v>
      </c>
      <c r="AY138" s="7">
        <f t="shared" si="57"/>
        <v>2.3940165000000002</v>
      </c>
      <c r="AZ138" s="10">
        <f t="shared" si="58"/>
        <v>18984</v>
      </c>
      <c r="BA138" s="2">
        <f t="shared" si="59"/>
        <v>397.73780020620001</v>
      </c>
      <c r="BB138" s="2">
        <f t="shared" si="60"/>
        <v>2159.0503199999998</v>
      </c>
      <c r="BC138" s="12">
        <v>1</v>
      </c>
    </row>
    <row r="139" spans="1:55" x14ac:dyDescent="0.25">
      <c r="A139" s="12">
        <v>137</v>
      </c>
      <c r="B139" s="5">
        <v>38764</v>
      </c>
      <c r="C139" s="5">
        <v>27512</v>
      </c>
      <c r="D139" s="5" t="s">
        <v>150</v>
      </c>
      <c r="E139" s="5">
        <v>2</v>
      </c>
      <c r="F139" s="5">
        <v>513</v>
      </c>
      <c r="G139" s="5">
        <v>0.25501000000000001</v>
      </c>
      <c r="H139" s="5">
        <v>13</v>
      </c>
      <c r="I139" s="5" t="s">
        <v>149</v>
      </c>
      <c r="J139" s="5">
        <v>1507</v>
      </c>
      <c r="K139" s="5">
        <v>0.51002000000000003</v>
      </c>
      <c r="L139" s="5">
        <v>1333.4816000000001</v>
      </c>
      <c r="M139" s="5">
        <v>8.0439999999999998E-2</v>
      </c>
      <c r="N139" s="5">
        <v>1625.3266000000001</v>
      </c>
      <c r="O139" s="5">
        <v>34.590000000000003</v>
      </c>
      <c r="P139" s="5">
        <v>2980.4411599999999</v>
      </c>
      <c r="Q139" s="5">
        <v>0.49442999999999998</v>
      </c>
      <c r="R139" s="5">
        <v>4061.24658</v>
      </c>
      <c r="S139" s="5">
        <v>20.5</v>
      </c>
      <c r="T139" s="5">
        <v>3024.0876499999999</v>
      </c>
      <c r="U139" s="5">
        <v>0.33445000000000003</v>
      </c>
      <c r="V139" s="5">
        <v>3933.64014</v>
      </c>
      <c r="W139" s="5">
        <v>33.89</v>
      </c>
      <c r="X139" s="5">
        <v>1090.3515600000001</v>
      </c>
      <c r="Y139" s="5">
        <v>0.24117</v>
      </c>
      <c r="Z139" s="5">
        <v>2070.7722199999998</v>
      </c>
      <c r="AA139" s="5">
        <v>33.79</v>
      </c>
      <c r="AB139" s="5">
        <v>8428.3623000000007</v>
      </c>
      <c r="AC139" s="5">
        <v>2149.3166500000002</v>
      </c>
      <c r="AD139" s="5">
        <v>11690.985350000001</v>
      </c>
      <c r="AE139" s="5">
        <v>77.890090000000001</v>
      </c>
      <c r="AF139" s="5">
        <v>40.5</v>
      </c>
      <c r="AM139" s="5">
        <f t="shared" si="45"/>
        <v>0.25501000000000001</v>
      </c>
      <c r="AN139" s="13">
        <f t="shared" si="46"/>
        <v>40.5</v>
      </c>
      <c r="AO139" s="13">
        <f t="shared" si="47"/>
        <v>10.327905000000001</v>
      </c>
      <c r="AP139" s="10">
        <f t="shared" si="48"/>
        <v>4521</v>
      </c>
      <c r="AQ139" s="7">
        <f t="shared" si="49"/>
        <v>278.05055131560005</v>
      </c>
      <c r="AR139" s="7">
        <f t="shared" si="50"/>
        <v>1152.90021</v>
      </c>
      <c r="AS139" s="7">
        <f t="shared" si="51"/>
        <v>8.6167879000000003</v>
      </c>
      <c r="AT139" s="12">
        <f t="shared" si="52"/>
        <v>6028</v>
      </c>
      <c r="AU139" s="7">
        <f t="shared" si="53"/>
        <v>760.04230021160004</v>
      </c>
      <c r="AV139" s="7">
        <f t="shared" si="54"/>
        <v>1537.20028</v>
      </c>
      <c r="AW139" s="7">
        <f t="shared" si="55"/>
        <v>5.2277050000000003</v>
      </c>
      <c r="AX139" s="7">
        <f t="shared" si="56"/>
        <v>8.6422889000000005</v>
      </c>
      <c r="AY139" s="7">
        <f t="shared" si="57"/>
        <v>8.820795900000002</v>
      </c>
      <c r="AZ139" s="10">
        <f t="shared" si="58"/>
        <v>36168</v>
      </c>
      <c r="BA139" s="2">
        <f t="shared" si="59"/>
        <v>2149.3166701230002</v>
      </c>
      <c r="BB139" s="2">
        <f t="shared" si="60"/>
        <v>9223.2016800000001</v>
      </c>
      <c r="BC139" s="12">
        <v>1</v>
      </c>
    </row>
    <row r="140" spans="1:55" x14ac:dyDescent="0.25">
      <c r="A140" s="12">
        <v>138</v>
      </c>
      <c r="B140" s="5">
        <v>38764</v>
      </c>
      <c r="C140" s="5">
        <v>27527</v>
      </c>
      <c r="D140" s="5" t="s">
        <v>155</v>
      </c>
      <c r="E140" s="5">
        <v>2</v>
      </c>
      <c r="F140" s="5">
        <v>513</v>
      </c>
      <c r="G140" s="5">
        <v>0.30057</v>
      </c>
      <c r="H140" s="5">
        <v>13</v>
      </c>
      <c r="I140" s="5" t="s">
        <v>149</v>
      </c>
      <c r="J140" s="5">
        <v>1507</v>
      </c>
      <c r="K140" s="5">
        <v>0.60114000000000001</v>
      </c>
      <c r="L140" s="5">
        <v>530.46050000000002</v>
      </c>
      <c r="M140" s="5">
        <v>3.2000000000000001E-2</v>
      </c>
      <c r="N140" s="5">
        <v>1739.9511</v>
      </c>
      <c r="O140" s="5">
        <v>35.4</v>
      </c>
      <c r="P140" s="5">
        <v>2105.1979999999999</v>
      </c>
      <c r="Q140" s="5">
        <v>0.34923999999999999</v>
      </c>
      <c r="R140" s="5">
        <v>5110.8125</v>
      </c>
      <c r="S140" s="5">
        <v>32.090000000000003</v>
      </c>
      <c r="T140" s="5">
        <v>1234.2571</v>
      </c>
      <c r="U140" s="5">
        <v>0.13650000000000001</v>
      </c>
      <c r="V140" s="5">
        <v>4651.9731400000001</v>
      </c>
      <c r="W140" s="5">
        <v>35.19</v>
      </c>
      <c r="X140" s="5">
        <v>748.13354000000004</v>
      </c>
      <c r="Y140" s="5">
        <v>0.16547999999999999</v>
      </c>
      <c r="Z140" s="5">
        <v>3329.9243200000001</v>
      </c>
      <c r="AA140" s="5">
        <v>34.92</v>
      </c>
      <c r="AB140" s="5">
        <v>4618.0493200000001</v>
      </c>
      <c r="AC140" s="5">
        <v>1388.0471199999999</v>
      </c>
      <c r="AD140" s="5">
        <v>14832.66113</v>
      </c>
      <c r="AE140" s="5">
        <v>41.203940000000003</v>
      </c>
      <c r="AF140" s="5">
        <v>40.5</v>
      </c>
      <c r="AM140" s="5">
        <f t="shared" si="45"/>
        <v>0.30057</v>
      </c>
      <c r="AN140" s="13">
        <f t="shared" si="46"/>
        <v>40.5</v>
      </c>
      <c r="AO140" s="13">
        <f t="shared" si="47"/>
        <v>12.173085</v>
      </c>
      <c r="AP140" s="10">
        <f t="shared" si="48"/>
        <v>4521</v>
      </c>
      <c r="AQ140" s="7">
        <f t="shared" si="49"/>
        <v>224.86649811780001</v>
      </c>
      <c r="AR140" s="7">
        <f t="shared" si="50"/>
        <v>1358.87697</v>
      </c>
      <c r="AS140" s="7">
        <f t="shared" si="51"/>
        <v>10.495904400000001</v>
      </c>
      <c r="AT140" s="12">
        <f t="shared" si="52"/>
        <v>6028</v>
      </c>
      <c r="AU140" s="7">
        <f t="shared" si="53"/>
        <v>632.75936286000001</v>
      </c>
      <c r="AV140" s="7">
        <f t="shared" si="54"/>
        <v>1811.8359600000001</v>
      </c>
      <c r="AW140" s="7">
        <f t="shared" si="55"/>
        <v>9.645291300000002</v>
      </c>
      <c r="AX140" s="7">
        <f t="shared" si="56"/>
        <v>10.577058299999999</v>
      </c>
      <c r="AY140" s="7">
        <f t="shared" si="57"/>
        <v>10.640178000000001</v>
      </c>
      <c r="AZ140" s="10">
        <f t="shared" si="58"/>
        <v>36168</v>
      </c>
      <c r="BA140" s="2">
        <f t="shared" si="59"/>
        <v>1388.0470841123999</v>
      </c>
      <c r="BB140" s="2">
        <f t="shared" si="60"/>
        <v>10871.01576</v>
      </c>
      <c r="BC140" s="12">
        <v>1</v>
      </c>
    </row>
    <row r="141" spans="1:55" x14ac:dyDescent="0.25">
      <c r="A141" s="12">
        <v>139</v>
      </c>
      <c r="B141" s="5">
        <v>38765</v>
      </c>
      <c r="C141" s="5">
        <v>27503</v>
      </c>
      <c r="D141" s="5" t="s">
        <v>148</v>
      </c>
      <c r="E141" s="5">
        <v>1</v>
      </c>
      <c r="F141" s="5">
        <v>513</v>
      </c>
      <c r="G141" s="5">
        <v>0.41582999999999998</v>
      </c>
      <c r="H141" s="5">
        <v>13</v>
      </c>
      <c r="I141" s="5" t="s">
        <v>149</v>
      </c>
      <c r="J141" s="5">
        <v>784</v>
      </c>
      <c r="K141" s="5">
        <v>0.41582999999999998</v>
      </c>
      <c r="L141" s="5">
        <v>587.51220999999998</v>
      </c>
      <c r="M141" s="5">
        <v>6.8129999999999996E-2</v>
      </c>
      <c r="N141" s="5">
        <v>921.29822000000001</v>
      </c>
      <c r="O141" s="5">
        <v>33.5</v>
      </c>
      <c r="P141" s="5">
        <v>1273.49524</v>
      </c>
      <c r="Q141" s="5">
        <v>0.40609000000000001</v>
      </c>
      <c r="R141" s="5">
        <v>2149.1704100000002</v>
      </c>
      <c r="S141" s="5">
        <v>30.26</v>
      </c>
      <c r="T141" s="5">
        <v>877.82696999999996</v>
      </c>
      <c r="U141" s="5">
        <v>0.18661</v>
      </c>
      <c r="V141" s="5">
        <v>2034.8453400000001</v>
      </c>
      <c r="W141" s="5">
        <v>33.35</v>
      </c>
      <c r="X141" s="5">
        <v>234.29241999999999</v>
      </c>
      <c r="Y141" s="5">
        <v>9.9610000000000004E-2</v>
      </c>
      <c r="Z141" s="5">
        <v>1091.67175</v>
      </c>
      <c r="AA141" s="5">
        <v>33.4</v>
      </c>
      <c r="AB141" s="5">
        <v>2973.1269499999999</v>
      </c>
      <c r="AC141" s="5">
        <v>1236.31531</v>
      </c>
      <c r="AD141" s="5">
        <v>6196.9858400000003</v>
      </c>
      <c r="AE141" s="5">
        <v>38.655209999999997</v>
      </c>
      <c r="AF141" s="5">
        <v>36</v>
      </c>
      <c r="AM141" s="5">
        <f t="shared" si="45"/>
        <v>0.41582999999999998</v>
      </c>
      <c r="AN141" s="13">
        <f t="shared" si="46"/>
        <v>36</v>
      </c>
      <c r="AO141" s="13">
        <f t="shared" si="47"/>
        <v>14.96988</v>
      </c>
      <c r="AP141" s="10">
        <f t="shared" si="48"/>
        <v>2352</v>
      </c>
      <c r="AQ141" s="7">
        <f t="shared" si="49"/>
        <v>97.425817008599992</v>
      </c>
      <c r="AR141" s="7">
        <f t="shared" si="50"/>
        <v>978.03215999999998</v>
      </c>
      <c r="AS141" s="7">
        <f t="shared" si="51"/>
        <v>13.888721999999998</v>
      </c>
      <c r="AT141" s="12">
        <f t="shared" si="52"/>
        <v>3136</v>
      </c>
      <c r="AU141" s="7">
        <f t="shared" si="53"/>
        <v>529.55752564919999</v>
      </c>
      <c r="AV141" s="7">
        <f t="shared" si="54"/>
        <v>1304.04288</v>
      </c>
      <c r="AW141" s="7">
        <f t="shared" si="55"/>
        <v>12.5830158</v>
      </c>
      <c r="AX141" s="7">
        <f t="shared" si="56"/>
        <v>13.8679305</v>
      </c>
      <c r="AY141" s="7">
        <f t="shared" si="57"/>
        <v>13.930304999999999</v>
      </c>
      <c r="AZ141" s="10">
        <f t="shared" si="58"/>
        <v>18816</v>
      </c>
      <c r="BA141" s="2">
        <f t="shared" si="59"/>
        <v>1236.3153796184999</v>
      </c>
      <c r="BB141" s="2">
        <f t="shared" si="60"/>
        <v>7824.2572799999998</v>
      </c>
      <c r="BC141" s="12">
        <v>1</v>
      </c>
    </row>
    <row r="142" spans="1:55" x14ac:dyDescent="0.25">
      <c r="A142" s="12">
        <v>140</v>
      </c>
      <c r="B142" s="5">
        <v>38765</v>
      </c>
      <c r="C142" s="5">
        <v>27512</v>
      </c>
      <c r="D142" s="5" t="s">
        <v>151</v>
      </c>
      <c r="E142" s="5">
        <v>1</v>
      </c>
      <c r="F142" s="5">
        <v>513</v>
      </c>
      <c r="G142" s="5">
        <v>0.30476999999999999</v>
      </c>
      <c r="H142" s="5">
        <v>13</v>
      </c>
      <c r="I142" s="5" t="s">
        <v>149</v>
      </c>
      <c r="J142" s="5">
        <v>784</v>
      </c>
      <c r="K142" s="5">
        <v>0.30476999999999999</v>
      </c>
      <c r="L142" s="5">
        <v>273.64760000000001</v>
      </c>
      <c r="M142" s="5">
        <v>3.1730000000000001E-2</v>
      </c>
      <c r="N142" s="5">
        <v>1222.1406999999999</v>
      </c>
      <c r="O142" s="5">
        <v>32.57</v>
      </c>
      <c r="P142" s="5">
        <v>724.62523999999996</v>
      </c>
      <c r="Q142" s="5">
        <v>0.23107</v>
      </c>
      <c r="R142" s="5">
        <v>3304.1057099999998</v>
      </c>
      <c r="S142" s="5">
        <v>31.62</v>
      </c>
      <c r="T142" s="5">
        <v>670.91110000000003</v>
      </c>
      <c r="U142" s="5">
        <v>0.14263000000000001</v>
      </c>
      <c r="V142" s="5">
        <v>3274.1652800000002</v>
      </c>
      <c r="W142" s="5">
        <v>32.380000000000003</v>
      </c>
      <c r="X142" s="5">
        <v>621.40941999999995</v>
      </c>
      <c r="Y142" s="5">
        <v>0.26419999999999999</v>
      </c>
      <c r="Z142" s="5">
        <v>1477.81384</v>
      </c>
      <c r="AA142" s="5">
        <v>31.82</v>
      </c>
      <c r="AB142" s="5">
        <v>2290.5932600000001</v>
      </c>
      <c r="AC142" s="5">
        <v>698.10413000000005</v>
      </c>
      <c r="AD142" s="5">
        <v>9278.22559</v>
      </c>
      <c r="AE142" s="5">
        <v>21.81157</v>
      </c>
      <c r="AF142" s="5">
        <v>36</v>
      </c>
      <c r="AM142" s="5">
        <f t="shared" si="45"/>
        <v>0.30476999999999999</v>
      </c>
      <c r="AN142" s="13">
        <f t="shared" si="46"/>
        <v>36</v>
      </c>
      <c r="AO142" s="13">
        <f t="shared" si="47"/>
        <v>10.971719999999999</v>
      </c>
      <c r="AP142" s="10">
        <f t="shared" si="48"/>
        <v>2352</v>
      </c>
      <c r="AQ142" s="7">
        <f t="shared" si="49"/>
        <v>189.38694893339996</v>
      </c>
      <c r="AR142" s="7">
        <f t="shared" si="50"/>
        <v>716.81903999999997</v>
      </c>
      <c r="AS142" s="7">
        <f t="shared" si="51"/>
        <v>9.6977814000000002</v>
      </c>
      <c r="AT142" s="12">
        <f t="shared" si="52"/>
        <v>3136</v>
      </c>
      <c r="AU142" s="7">
        <f t="shared" si="53"/>
        <v>220.84403439479999</v>
      </c>
      <c r="AV142" s="7">
        <f t="shared" si="54"/>
        <v>955.75871999999993</v>
      </c>
      <c r="AW142" s="7">
        <f t="shared" si="55"/>
        <v>9.6368273999999996</v>
      </c>
      <c r="AX142" s="7">
        <f t="shared" si="56"/>
        <v>9.8684525999999995</v>
      </c>
      <c r="AY142" s="7">
        <f t="shared" si="57"/>
        <v>9.9263589000000003</v>
      </c>
      <c r="AZ142" s="10">
        <f t="shared" si="58"/>
        <v>18816</v>
      </c>
      <c r="BA142" s="2">
        <f t="shared" si="59"/>
        <v>698.10410785019997</v>
      </c>
      <c r="BB142" s="2">
        <f t="shared" si="60"/>
        <v>5734.5523199999998</v>
      </c>
      <c r="BC142" s="12">
        <v>1</v>
      </c>
    </row>
    <row r="143" spans="1:55" x14ac:dyDescent="0.25">
      <c r="A143" s="12">
        <v>141</v>
      </c>
      <c r="B143" s="5">
        <v>39790</v>
      </c>
      <c r="C143" s="5">
        <v>27500</v>
      </c>
      <c r="D143" s="5" t="s">
        <v>87</v>
      </c>
      <c r="E143" s="5">
        <v>2</v>
      </c>
      <c r="F143" s="5">
        <v>510</v>
      </c>
      <c r="G143" s="5">
        <v>0.26229999999999998</v>
      </c>
      <c r="H143" s="5">
        <v>10</v>
      </c>
      <c r="I143" s="5" t="s">
        <v>83</v>
      </c>
      <c r="J143" s="5">
        <v>1684</v>
      </c>
      <c r="K143" s="5">
        <v>0.52459999999999996</v>
      </c>
      <c r="L143" s="5">
        <v>1099.2126499999999</v>
      </c>
      <c r="M143" s="5">
        <v>5.9339999999999997E-2</v>
      </c>
      <c r="N143" s="5">
        <v>3460.36</v>
      </c>
      <c r="O143" s="5">
        <v>37.94</v>
      </c>
      <c r="P143" s="5">
        <v>2735.1398899999999</v>
      </c>
      <c r="Q143" s="5">
        <v>0.40605000000000002</v>
      </c>
      <c r="R143" s="5">
        <v>7543.7807599999996</v>
      </c>
      <c r="S143" s="5">
        <v>31.84</v>
      </c>
      <c r="T143" s="5">
        <v>2554.5424800000001</v>
      </c>
      <c r="U143" s="5">
        <v>0.25281999999999999</v>
      </c>
      <c r="V143" s="5">
        <v>7556.3813499999997</v>
      </c>
      <c r="W143" s="5">
        <v>37.590000000000003</v>
      </c>
      <c r="X143" s="5">
        <v>1606.66626</v>
      </c>
      <c r="Y143" s="5">
        <v>0.31802999999999998</v>
      </c>
      <c r="Z143" s="5">
        <v>4446.6816399999998</v>
      </c>
      <c r="AA143" s="5">
        <v>36.96</v>
      </c>
      <c r="AB143" s="5">
        <v>7995.5615200000002</v>
      </c>
      <c r="AC143" s="5">
        <v>2097.2521999999999</v>
      </c>
      <c r="AD143" s="5">
        <v>23007.203130000002</v>
      </c>
      <c r="AE143" s="5">
        <v>59.359870000000001</v>
      </c>
      <c r="AF143" s="5">
        <v>45</v>
      </c>
      <c r="AM143" s="5">
        <f t="shared" si="45"/>
        <v>0.26229999999999998</v>
      </c>
      <c r="AN143" s="13">
        <f t="shared" si="46"/>
        <v>45</v>
      </c>
      <c r="AO143" s="13">
        <f t="shared" si="47"/>
        <v>11.8035</v>
      </c>
      <c r="AP143" s="10">
        <f t="shared" si="48"/>
        <v>5052</v>
      </c>
      <c r="AQ143" s="7">
        <f t="shared" si="49"/>
        <v>421.42855999799997</v>
      </c>
      <c r="AR143" s="7">
        <f t="shared" si="50"/>
        <v>1325.1396</v>
      </c>
      <c r="AS143" s="7">
        <f t="shared" si="51"/>
        <v>9.6946079999999988</v>
      </c>
      <c r="AT143" s="12">
        <f t="shared" si="52"/>
        <v>6736</v>
      </c>
      <c r="AU143" s="7">
        <f t="shared" si="53"/>
        <v>717.42719314699991</v>
      </c>
      <c r="AV143" s="7">
        <f t="shared" si="54"/>
        <v>1766.8527999999999</v>
      </c>
      <c r="AW143" s="7">
        <f t="shared" si="55"/>
        <v>8.3516319999999986</v>
      </c>
      <c r="AX143" s="7">
        <f t="shared" si="56"/>
        <v>9.8598569999999999</v>
      </c>
      <c r="AY143" s="7">
        <f t="shared" si="57"/>
        <v>9.9516619999999989</v>
      </c>
      <c r="AZ143" s="10">
        <f t="shared" si="58"/>
        <v>40416</v>
      </c>
      <c r="BA143" s="2">
        <f t="shared" si="59"/>
        <v>2097.2357866959996</v>
      </c>
      <c r="BB143" s="2">
        <f t="shared" si="60"/>
        <v>10601.1168</v>
      </c>
      <c r="BC143" s="12">
        <v>1</v>
      </c>
    </row>
    <row r="144" spans="1:55" x14ac:dyDescent="0.25">
      <c r="A144" s="12">
        <v>142</v>
      </c>
      <c r="B144" s="5">
        <v>39790</v>
      </c>
      <c r="C144" s="5">
        <v>27501</v>
      </c>
      <c r="D144" s="5" t="s">
        <v>91</v>
      </c>
      <c r="E144" s="5">
        <v>2</v>
      </c>
      <c r="F144" s="5">
        <v>510</v>
      </c>
      <c r="G144" s="5">
        <v>0.12559000000000001</v>
      </c>
      <c r="H144" s="5">
        <v>10</v>
      </c>
      <c r="I144" s="5" t="s">
        <v>83</v>
      </c>
      <c r="J144" s="5">
        <v>1684</v>
      </c>
      <c r="K144" s="5">
        <v>0.25118000000000001</v>
      </c>
      <c r="L144" s="5">
        <v>2361.1473999999998</v>
      </c>
      <c r="M144" s="5">
        <v>0.12745999999999999</v>
      </c>
      <c r="N144" s="5">
        <v>3460.36</v>
      </c>
      <c r="O144" s="5">
        <v>37.58</v>
      </c>
      <c r="P144" s="5">
        <v>4808.6411099999996</v>
      </c>
      <c r="Q144" s="5">
        <v>0.71387</v>
      </c>
      <c r="R144" s="5">
        <v>7543.7807599999996</v>
      </c>
      <c r="S144" s="5">
        <v>18.97</v>
      </c>
      <c r="T144" s="5">
        <v>5001.8388699999996</v>
      </c>
      <c r="U144" s="5">
        <v>0.49503999999999998</v>
      </c>
      <c r="V144" s="5">
        <v>7556.3813499999997</v>
      </c>
      <c r="W144" s="5">
        <v>36.619999999999997</v>
      </c>
      <c r="X144" s="5">
        <v>2840.0153799999998</v>
      </c>
      <c r="Y144" s="5">
        <v>0.56215999999999999</v>
      </c>
      <c r="Z144" s="5">
        <v>4446.6816399999998</v>
      </c>
      <c r="AA144" s="5">
        <v>30.56</v>
      </c>
      <c r="AB144" s="5">
        <v>15011.64258</v>
      </c>
      <c r="AC144" s="5">
        <v>1885.3295900000001</v>
      </c>
      <c r="AD144" s="5">
        <v>23007.203130000002</v>
      </c>
      <c r="AE144" s="5">
        <v>68.552250000000001</v>
      </c>
      <c r="AF144" s="5">
        <v>45</v>
      </c>
      <c r="AM144" s="5">
        <f t="shared" si="45"/>
        <v>0.12559000000000001</v>
      </c>
      <c r="AN144" s="13">
        <f t="shared" si="46"/>
        <v>45</v>
      </c>
      <c r="AO144" s="13">
        <f t="shared" si="47"/>
        <v>5.6515500000000003</v>
      </c>
      <c r="AP144" s="10">
        <f t="shared" si="48"/>
        <v>5052</v>
      </c>
      <c r="AQ144" s="7">
        <f t="shared" si="49"/>
        <v>356.67753157419997</v>
      </c>
      <c r="AR144" s="7">
        <f t="shared" si="50"/>
        <v>634.48068000000001</v>
      </c>
      <c r="AS144" s="7">
        <f t="shared" si="51"/>
        <v>3.8380304000000001</v>
      </c>
      <c r="AT144" s="12">
        <f t="shared" si="52"/>
        <v>6736</v>
      </c>
      <c r="AU144" s="7">
        <f t="shared" si="53"/>
        <v>603.91723700490002</v>
      </c>
      <c r="AV144" s="7">
        <f t="shared" si="54"/>
        <v>845.97424000000001</v>
      </c>
      <c r="AW144" s="7">
        <f t="shared" si="55"/>
        <v>2.3824423000000001</v>
      </c>
      <c r="AX144" s="7">
        <f t="shared" si="56"/>
        <v>4.5991058000000002</v>
      </c>
      <c r="AY144" s="7">
        <f t="shared" si="57"/>
        <v>4.7196721999999998</v>
      </c>
      <c r="AZ144" s="10">
        <f t="shared" si="58"/>
        <v>40416</v>
      </c>
      <c r="BA144" s="2">
        <f t="shared" si="59"/>
        <v>1885.3121916222001</v>
      </c>
      <c r="BB144" s="2">
        <f t="shared" si="60"/>
        <v>5075.8454400000001</v>
      </c>
      <c r="BC144" s="12">
        <v>1</v>
      </c>
    </row>
    <row r="145" spans="1:55" x14ac:dyDescent="0.25">
      <c r="A145" s="12">
        <v>143</v>
      </c>
      <c r="B145" s="5">
        <v>41219</v>
      </c>
      <c r="C145" s="5">
        <v>27527</v>
      </c>
      <c r="D145" s="5" t="s">
        <v>156</v>
      </c>
      <c r="E145" s="5">
        <v>3</v>
      </c>
      <c r="F145" s="5">
        <v>511</v>
      </c>
      <c r="G145" s="5">
        <v>0.13643</v>
      </c>
      <c r="H145" s="5">
        <v>11</v>
      </c>
      <c r="I145" s="5" t="s">
        <v>100</v>
      </c>
      <c r="J145" s="5">
        <v>2221</v>
      </c>
      <c r="K145" s="5">
        <v>0.40928999999999999</v>
      </c>
      <c r="L145" s="5">
        <v>6527.9277300000003</v>
      </c>
      <c r="M145" s="5">
        <v>0.26719999999999999</v>
      </c>
      <c r="N145" s="5">
        <v>10844.416020000001</v>
      </c>
      <c r="O145" s="5">
        <v>37.57</v>
      </c>
      <c r="P145" s="5">
        <v>9095.8466800000006</v>
      </c>
      <c r="Q145" s="5">
        <v>1.0238499999999999</v>
      </c>
      <c r="R145" s="5">
        <v>16556.589840000001</v>
      </c>
      <c r="S145" s="5">
        <v>11.68</v>
      </c>
      <c r="T145" s="5">
        <v>10301.87988</v>
      </c>
      <c r="U145" s="5">
        <v>0.77307000000000003</v>
      </c>
      <c r="V145" s="5">
        <v>19231.912110000001</v>
      </c>
      <c r="W145" s="5">
        <v>31.83</v>
      </c>
      <c r="X145" s="5">
        <v>5329.4106400000001</v>
      </c>
      <c r="Y145" s="5">
        <v>0.79984999999999995</v>
      </c>
      <c r="Z145" s="5">
        <v>10919.027340000001</v>
      </c>
      <c r="AA145" s="5">
        <v>21.11</v>
      </c>
      <c r="AB145" s="5">
        <v>31255.064450000002</v>
      </c>
      <c r="AC145" s="5">
        <v>4264.1508800000001</v>
      </c>
      <c r="AD145" s="5">
        <v>57551.945310000003</v>
      </c>
      <c r="AE145" s="5">
        <v>208.55070000000001</v>
      </c>
      <c r="AF145" s="5">
        <v>45</v>
      </c>
      <c r="AM145" s="5">
        <f t="shared" si="45"/>
        <v>0.13643</v>
      </c>
      <c r="AN145" s="13">
        <f t="shared" si="46"/>
        <v>45</v>
      </c>
      <c r="AO145" s="13">
        <f t="shared" si="47"/>
        <v>6.1393499999999994</v>
      </c>
      <c r="AP145" s="10">
        <f t="shared" si="48"/>
        <v>6663</v>
      </c>
      <c r="AQ145" s="7">
        <f t="shared" si="49"/>
        <v>727.09149361519997</v>
      </c>
      <c r="AR145" s="7">
        <f t="shared" si="50"/>
        <v>909.03309000000002</v>
      </c>
      <c r="AS145" s="7">
        <f t="shared" si="51"/>
        <v>2.8800372999999997</v>
      </c>
      <c r="AT145" s="12">
        <f t="shared" si="52"/>
        <v>8884</v>
      </c>
      <c r="AU145" s="7">
        <f t="shared" si="53"/>
        <v>1240.9463625523999</v>
      </c>
      <c r="AV145" s="7">
        <f t="shared" si="54"/>
        <v>1212.04412</v>
      </c>
      <c r="AW145" s="7">
        <f t="shared" si="55"/>
        <v>1.5935024</v>
      </c>
      <c r="AX145" s="7">
        <f t="shared" si="56"/>
        <v>4.3425668999999996</v>
      </c>
      <c r="AY145" s="7">
        <f t="shared" si="57"/>
        <v>5.1256750999999996</v>
      </c>
      <c r="AZ145" s="10">
        <f t="shared" si="58"/>
        <v>53304</v>
      </c>
      <c r="BA145" s="2">
        <f t="shared" si="59"/>
        <v>4264.1284429135003</v>
      </c>
      <c r="BB145" s="2">
        <f t="shared" si="60"/>
        <v>7272.2647200000001</v>
      </c>
      <c r="BC145" s="12">
        <v>1</v>
      </c>
    </row>
    <row r="146" spans="1:55" x14ac:dyDescent="0.25">
      <c r="A146" s="12">
        <v>144</v>
      </c>
      <c r="B146" s="5">
        <v>41219</v>
      </c>
      <c r="C146" s="5">
        <v>28849</v>
      </c>
      <c r="D146" s="5" t="s">
        <v>180</v>
      </c>
      <c r="E146" s="5">
        <v>3</v>
      </c>
      <c r="F146" s="5">
        <v>511</v>
      </c>
      <c r="G146" s="5">
        <v>9.35E-2</v>
      </c>
      <c r="H146" s="5">
        <v>11</v>
      </c>
      <c r="I146" s="5" t="s">
        <v>100</v>
      </c>
      <c r="J146" s="5">
        <v>2221</v>
      </c>
      <c r="K146" s="5">
        <v>0.28050000000000003</v>
      </c>
      <c r="L146" s="5">
        <v>4316.4877900000001</v>
      </c>
      <c r="M146" s="5">
        <v>0.17668</v>
      </c>
      <c r="N146" s="5">
        <v>10844.416020000001</v>
      </c>
      <c r="O146" s="5">
        <v>37.770000000000003</v>
      </c>
      <c r="P146" s="5">
        <v>7460.7436500000003</v>
      </c>
      <c r="Q146" s="5">
        <v>0.83979999999999999</v>
      </c>
      <c r="R146" s="5">
        <v>16556.589840000001</v>
      </c>
      <c r="S146" s="5">
        <v>15.33</v>
      </c>
      <c r="T146" s="5">
        <v>8930.0322300000007</v>
      </c>
      <c r="U146" s="5">
        <v>0.67012000000000005</v>
      </c>
      <c r="V146" s="5">
        <v>19231.912110000001</v>
      </c>
      <c r="W146" s="5">
        <v>35</v>
      </c>
      <c r="X146" s="5">
        <v>5589.6171899999999</v>
      </c>
      <c r="Y146" s="5">
        <v>0.83889999999999998</v>
      </c>
      <c r="Z146" s="5">
        <v>10919.027340000001</v>
      </c>
      <c r="AA146" s="5">
        <v>20.399999999999999</v>
      </c>
      <c r="AB146" s="5">
        <v>26296.880860000001</v>
      </c>
      <c r="AC146" s="5">
        <v>2458.7583</v>
      </c>
      <c r="AD146" s="5">
        <v>57551.945310000003</v>
      </c>
      <c r="AE146" s="5">
        <v>105.66473999999999</v>
      </c>
      <c r="AF146" s="5">
        <v>45</v>
      </c>
      <c r="AM146" s="5">
        <f t="shared" si="45"/>
        <v>9.35E-2</v>
      </c>
      <c r="AN146" s="13">
        <f t="shared" si="46"/>
        <v>45</v>
      </c>
      <c r="AO146" s="13">
        <f t="shared" si="47"/>
        <v>4.2074999999999996</v>
      </c>
      <c r="AP146" s="10">
        <f t="shared" si="48"/>
        <v>6663</v>
      </c>
      <c r="AQ146" s="7">
        <f t="shared" si="49"/>
        <v>522.62920726499999</v>
      </c>
      <c r="AR146" s="7">
        <f t="shared" si="50"/>
        <v>622.9905</v>
      </c>
      <c r="AS146" s="7">
        <f t="shared" si="51"/>
        <v>1.9073999999999998</v>
      </c>
      <c r="AT146" s="12">
        <f t="shared" si="52"/>
        <v>8884</v>
      </c>
      <c r="AU146" s="7">
        <f t="shared" si="53"/>
        <v>697.57953127500002</v>
      </c>
      <c r="AV146" s="7">
        <f t="shared" si="54"/>
        <v>830.654</v>
      </c>
      <c r="AW146" s="7">
        <f t="shared" si="55"/>
        <v>1.4333549999999999</v>
      </c>
      <c r="AX146" s="7">
        <f t="shared" si="56"/>
        <v>3.2725</v>
      </c>
      <c r="AY146" s="7">
        <f t="shared" si="57"/>
        <v>3.5314950000000005</v>
      </c>
      <c r="AZ146" s="10">
        <f t="shared" si="58"/>
        <v>53304</v>
      </c>
      <c r="BA146" s="2">
        <f t="shared" si="59"/>
        <v>2458.75836041</v>
      </c>
      <c r="BB146" s="2">
        <f t="shared" si="60"/>
        <v>4983.924</v>
      </c>
      <c r="BC146" s="12">
        <v>1</v>
      </c>
    </row>
    <row r="147" spans="1:55" x14ac:dyDescent="0.25">
      <c r="A147" s="12">
        <v>145</v>
      </c>
      <c r="B147" s="5">
        <v>41220</v>
      </c>
      <c r="C147" s="5">
        <v>27527</v>
      </c>
      <c r="D147" s="5" t="s">
        <v>157</v>
      </c>
      <c r="E147" s="5">
        <v>2</v>
      </c>
      <c r="F147" s="5">
        <v>513</v>
      </c>
      <c r="G147" s="5">
        <v>0.49880999999999998</v>
      </c>
      <c r="H147" s="5">
        <v>13</v>
      </c>
      <c r="I147" s="5" t="s">
        <v>158</v>
      </c>
      <c r="J147" s="5">
        <v>1507</v>
      </c>
      <c r="K147" s="5">
        <v>0.99761999999999995</v>
      </c>
      <c r="L147" s="5">
        <v>150.3622</v>
      </c>
      <c r="M147" s="5">
        <v>9.0699999999999999E-3</v>
      </c>
      <c r="N147" s="5">
        <v>780.65990999999997</v>
      </c>
      <c r="O147" s="5">
        <v>37.99</v>
      </c>
      <c r="P147" s="5">
        <v>605.20789000000002</v>
      </c>
      <c r="Q147" s="5">
        <v>0.1004</v>
      </c>
      <c r="R147" s="5">
        <v>1119.4068600000001</v>
      </c>
      <c r="S147" s="5">
        <v>37.71</v>
      </c>
      <c r="T147" s="5">
        <v>646.01446999999996</v>
      </c>
      <c r="U147" s="5">
        <v>7.145E-2</v>
      </c>
      <c r="V147" s="5">
        <v>982.66913</v>
      </c>
      <c r="W147" s="5">
        <v>37.9</v>
      </c>
      <c r="X147" s="5">
        <v>582.81524999999999</v>
      </c>
      <c r="Y147" s="5">
        <v>0.12891</v>
      </c>
      <c r="Z147" s="5">
        <v>701.10991999999999</v>
      </c>
      <c r="AA147" s="5">
        <v>37.72</v>
      </c>
      <c r="AB147" s="5">
        <v>1984.39978</v>
      </c>
      <c r="AC147" s="5">
        <v>989.83843999999999</v>
      </c>
      <c r="AD147" s="5">
        <v>3583.8456999999999</v>
      </c>
      <c r="AE147" s="5">
        <v>26.189160000000001</v>
      </c>
      <c r="AF147" s="5">
        <v>40.5</v>
      </c>
      <c r="AM147" s="5">
        <f t="shared" si="45"/>
        <v>0.49880999999999998</v>
      </c>
      <c r="AN147" s="13">
        <f t="shared" si="46"/>
        <v>40.5</v>
      </c>
      <c r="AO147" s="13">
        <f t="shared" si="47"/>
        <v>20.201805</v>
      </c>
      <c r="AP147" s="10">
        <f t="shared" si="48"/>
        <v>4521</v>
      </c>
      <c r="AQ147" s="7">
        <f t="shared" si="49"/>
        <v>290.7140748525</v>
      </c>
      <c r="AR147" s="7">
        <f t="shared" si="50"/>
        <v>2255.1200100000001</v>
      </c>
      <c r="AS147" s="7">
        <f t="shared" si="51"/>
        <v>18.815113199999999</v>
      </c>
      <c r="AT147" s="12">
        <f t="shared" si="52"/>
        <v>6028</v>
      </c>
      <c r="AU147" s="7">
        <f t="shared" si="53"/>
        <v>301.8837476109</v>
      </c>
      <c r="AV147" s="7">
        <f t="shared" si="54"/>
        <v>3006.8266799999997</v>
      </c>
      <c r="AW147" s="7">
        <f t="shared" si="55"/>
        <v>18.8101251</v>
      </c>
      <c r="AX147" s="7">
        <f t="shared" si="56"/>
        <v>18.904898999999997</v>
      </c>
      <c r="AY147" s="7">
        <f t="shared" si="57"/>
        <v>18.949791900000001</v>
      </c>
      <c r="AZ147" s="10">
        <f t="shared" si="58"/>
        <v>36168</v>
      </c>
      <c r="BA147" s="2">
        <f t="shared" si="59"/>
        <v>989.83845426179994</v>
      </c>
      <c r="BB147" s="2">
        <f t="shared" si="60"/>
        <v>18040.960080000001</v>
      </c>
      <c r="BC147" s="12">
        <v>1</v>
      </c>
    </row>
    <row r="148" spans="1:55" x14ac:dyDescent="0.25">
      <c r="A148" s="12">
        <v>146</v>
      </c>
      <c r="B148" s="5">
        <v>41220</v>
      </c>
      <c r="C148" s="5">
        <v>28046</v>
      </c>
      <c r="D148" s="5" t="s">
        <v>177</v>
      </c>
      <c r="E148" s="5">
        <v>2</v>
      </c>
      <c r="F148" s="5">
        <v>513</v>
      </c>
      <c r="G148" s="5">
        <v>0.34283999999999998</v>
      </c>
      <c r="H148" s="5">
        <v>13</v>
      </c>
      <c r="I148" s="5" t="s">
        <v>158</v>
      </c>
      <c r="J148" s="5">
        <v>1507</v>
      </c>
      <c r="K148" s="5">
        <v>0.68567999999999996</v>
      </c>
      <c r="L148" s="5">
        <v>630.29773</v>
      </c>
      <c r="M148" s="5">
        <v>3.8019999999999998E-2</v>
      </c>
      <c r="N148" s="5">
        <v>780.65990999999997</v>
      </c>
      <c r="O148" s="5">
        <v>36.020000000000003</v>
      </c>
      <c r="P148" s="5">
        <v>514.19890999999996</v>
      </c>
      <c r="Q148" s="5">
        <v>8.5300000000000001E-2</v>
      </c>
      <c r="R148" s="5">
        <v>1119.4068600000001</v>
      </c>
      <c r="S148" s="5">
        <v>35.770000000000003</v>
      </c>
      <c r="T148" s="5">
        <v>336.65465999999998</v>
      </c>
      <c r="U148" s="5">
        <v>3.7229999999999999E-2</v>
      </c>
      <c r="V148" s="5">
        <v>982.66913</v>
      </c>
      <c r="W148" s="5">
        <v>36.020000000000003</v>
      </c>
      <c r="X148" s="5">
        <v>118.29469</v>
      </c>
      <c r="Y148" s="5">
        <v>2.6169999999999999E-2</v>
      </c>
      <c r="Z148" s="5">
        <v>701.10991999999999</v>
      </c>
      <c r="AA148" s="5">
        <v>36.020000000000003</v>
      </c>
      <c r="AB148" s="5">
        <v>1599.44604</v>
      </c>
      <c r="AC148" s="5">
        <v>548.35406</v>
      </c>
      <c r="AD148" s="5">
        <v>3583.8456999999999</v>
      </c>
      <c r="AE148" s="5">
        <v>15.2578</v>
      </c>
      <c r="AF148" s="5">
        <v>40.5</v>
      </c>
      <c r="AM148" s="5">
        <f t="shared" si="45"/>
        <v>0.34283999999999998</v>
      </c>
      <c r="AN148" s="13">
        <f t="shared" si="46"/>
        <v>40.5</v>
      </c>
      <c r="AO148" s="13">
        <f t="shared" si="47"/>
        <v>13.885019999999999</v>
      </c>
      <c r="AP148" s="10">
        <f t="shared" si="48"/>
        <v>4521</v>
      </c>
      <c r="AQ148" s="7">
        <f t="shared" si="49"/>
        <v>40.5561515196</v>
      </c>
      <c r="AR148" s="7">
        <f t="shared" si="50"/>
        <v>1549.9796399999998</v>
      </c>
      <c r="AS148" s="7">
        <f t="shared" si="51"/>
        <v>12.3490968</v>
      </c>
      <c r="AT148" s="12">
        <f t="shared" si="52"/>
        <v>6028</v>
      </c>
      <c r="AU148" s="7">
        <f t="shared" si="53"/>
        <v>176.28795430439996</v>
      </c>
      <c r="AV148" s="7">
        <f t="shared" si="54"/>
        <v>2066.6395199999997</v>
      </c>
      <c r="AW148" s="7">
        <f t="shared" si="55"/>
        <v>12.263386800000001</v>
      </c>
      <c r="AX148" s="7">
        <f t="shared" si="56"/>
        <v>12.3490968</v>
      </c>
      <c r="AY148" s="7">
        <f t="shared" si="57"/>
        <v>12.3490968</v>
      </c>
      <c r="AZ148" s="10">
        <f t="shared" si="58"/>
        <v>36168</v>
      </c>
      <c r="BA148" s="2">
        <f t="shared" si="59"/>
        <v>548.35408035360001</v>
      </c>
      <c r="BB148" s="2">
        <f t="shared" si="60"/>
        <v>12399.837119999998</v>
      </c>
      <c r="BC148" s="12">
        <v>1</v>
      </c>
    </row>
    <row r="149" spans="1:55" x14ac:dyDescent="0.25">
      <c r="A149" s="12">
        <v>147</v>
      </c>
      <c r="B149" s="5">
        <v>41222</v>
      </c>
      <c r="C149" s="5">
        <v>27579</v>
      </c>
      <c r="D149" s="5" t="s">
        <v>123</v>
      </c>
      <c r="E149" s="5">
        <v>1</v>
      </c>
      <c r="F149" s="5">
        <v>513</v>
      </c>
      <c r="G149" s="5">
        <v>0.18697</v>
      </c>
      <c r="H149" s="5">
        <v>13</v>
      </c>
      <c r="I149" s="5" t="s">
        <v>124</v>
      </c>
      <c r="J149" s="5">
        <v>791</v>
      </c>
      <c r="K149" s="5">
        <v>0.18697</v>
      </c>
      <c r="L149" s="5">
        <v>468.61649999999997</v>
      </c>
      <c r="M149" s="5">
        <v>5.3859999999999998E-2</v>
      </c>
      <c r="N149" s="5">
        <v>817.95849999999996</v>
      </c>
      <c r="O149" s="5">
        <v>22.64</v>
      </c>
      <c r="P149" s="5">
        <v>1636.7603799999999</v>
      </c>
      <c r="Q149" s="5">
        <v>0.51731000000000005</v>
      </c>
      <c r="R149" s="5">
        <v>2471.8830600000001</v>
      </c>
      <c r="S149" s="5">
        <v>14.73</v>
      </c>
      <c r="T149" s="5">
        <v>852.56670999999994</v>
      </c>
      <c r="U149" s="5">
        <v>0.17963999999999999</v>
      </c>
      <c r="V149" s="5">
        <v>1707.27844</v>
      </c>
      <c r="W149" s="5">
        <v>22.5</v>
      </c>
      <c r="X149" s="5">
        <v>436.92023</v>
      </c>
      <c r="Y149" s="5">
        <v>0.18412000000000001</v>
      </c>
      <c r="Z149" s="5">
        <v>1449.35815</v>
      </c>
      <c r="AA149" s="5">
        <v>22.37</v>
      </c>
      <c r="AB149" s="5">
        <v>3394.8637699999999</v>
      </c>
      <c r="AC149" s="5">
        <v>634.73766999999998</v>
      </c>
      <c r="AD149" s="5">
        <v>6446.4780300000002</v>
      </c>
      <c r="AE149" s="5">
        <v>35.382100000000001</v>
      </c>
      <c r="AF149" s="5">
        <v>25.5</v>
      </c>
      <c r="AM149" s="5">
        <f t="shared" si="45"/>
        <v>0.18697</v>
      </c>
      <c r="AN149" s="13">
        <f t="shared" si="46"/>
        <v>25.5</v>
      </c>
      <c r="AO149" s="13">
        <f t="shared" si="47"/>
        <v>4.7677350000000001</v>
      </c>
      <c r="AP149" s="10">
        <f t="shared" si="48"/>
        <v>2373</v>
      </c>
      <c r="AQ149" s="7">
        <f t="shared" si="49"/>
        <v>81.690975403099998</v>
      </c>
      <c r="AR149" s="7">
        <f t="shared" si="50"/>
        <v>443.67980999999997</v>
      </c>
      <c r="AS149" s="7">
        <f t="shared" si="51"/>
        <v>4.1825188999999998</v>
      </c>
      <c r="AT149" s="12">
        <f t="shared" si="52"/>
        <v>3164</v>
      </c>
      <c r="AU149" s="7">
        <f t="shared" si="53"/>
        <v>306.02508824859996</v>
      </c>
      <c r="AV149" s="7">
        <f t="shared" si="54"/>
        <v>591.57308</v>
      </c>
      <c r="AW149" s="7">
        <f t="shared" si="55"/>
        <v>2.7540681</v>
      </c>
      <c r="AX149" s="7">
        <f t="shared" si="56"/>
        <v>4.2068250000000003</v>
      </c>
      <c r="AY149" s="7">
        <f t="shared" si="57"/>
        <v>4.2330008000000001</v>
      </c>
      <c r="AZ149" s="10">
        <f t="shared" si="58"/>
        <v>18984</v>
      </c>
      <c r="BA149" s="2">
        <f t="shared" si="59"/>
        <v>634.73767907690001</v>
      </c>
      <c r="BB149" s="2">
        <f t="shared" si="60"/>
        <v>3549.4384799999998</v>
      </c>
      <c r="BC149" s="12">
        <v>1</v>
      </c>
    </row>
    <row r="150" spans="1:55" x14ac:dyDescent="0.25">
      <c r="A150" s="12">
        <v>148</v>
      </c>
      <c r="B150" s="5">
        <v>41222</v>
      </c>
      <c r="C150" s="5">
        <v>27581</v>
      </c>
      <c r="D150" s="5" t="s">
        <v>126</v>
      </c>
      <c r="E150" s="5">
        <v>1</v>
      </c>
      <c r="F150" s="5">
        <v>513</v>
      </c>
      <c r="G150" s="5">
        <v>9.4630000000000006E-2</v>
      </c>
      <c r="H150" s="5">
        <v>13</v>
      </c>
      <c r="I150" s="5" t="s">
        <v>124</v>
      </c>
      <c r="J150" s="5">
        <v>791</v>
      </c>
      <c r="K150" s="5">
        <v>9.4630000000000006E-2</v>
      </c>
      <c r="L150" s="5">
        <v>349.34199999999998</v>
      </c>
      <c r="M150" s="5">
        <v>4.0149999999999998E-2</v>
      </c>
      <c r="N150" s="5">
        <v>817.95849999999996</v>
      </c>
      <c r="O150" s="5">
        <v>21.07</v>
      </c>
      <c r="P150" s="5">
        <v>835.12267999999995</v>
      </c>
      <c r="Q150" s="5">
        <v>0.26395000000000002</v>
      </c>
      <c r="R150" s="5">
        <v>2471.8830600000001</v>
      </c>
      <c r="S150" s="5">
        <v>20.05</v>
      </c>
      <c r="T150" s="5">
        <v>854.71167000000003</v>
      </c>
      <c r="U150" s="5">
        <v>0.18009</v>
      </c>
      <c r="V150" s="5">
        <v>1707.27844</v>
      </c>
      <c r="W150" s="5">
        <v>20.86</v>
      </c>
      <c r="X150" s="5">
        <v>1012.4379300000001</v>
      </c>
      <c r="Y150" s="5">
        <v>0.42664999999999997</v>
      </c>
      <c r="Z150" s="5">
        <v>1449.35815</v>
      </c>
      <c r="AA150" s="5">
        <v>19.579999999999998</v>
      </c>
      <c r="AB150" s="5">
        <v>3051.6142599999998</v>
      </c>
      <c r="AC150" s="5">
        <v>288.78417999999999</v>
      </c>
      <c r="AD150" s="5">
        <v>6446.4780300000002</v>
      </c>
      <c r="AE150" s="5">
        <v>14.28144</v>
      </c>
      <c r="AF150" s="5">
        <v>25.5</v>
      </c>
      <c r="AM150" s="5">
        <f t="shared" si="45"/>
        <v>9.4630000000000006E-2</v>
      </c>
      <c r="AN150" s="13">
        <f t="shared" si="46"/>
        <v>25.5</v>
      </c>
      <c r="AO150" s="13">
        <f t="shared" si="47"/>
        <v>2.413065</v>
      </c>
      <c r="AP150" s="10">
        <f t="shared" si="48"/>
        <v>2373</v>
      </c>
      <c r="AQ150" s="7">
        <f t="shared" si="49"/>
        <v>95.80700131590001</v>
      </c>
      <c r="AR150" s="7">
        <f t="shared" si="50"/>
        <v>224.55699000000001</v>
      </c>
      <c r="AS150" s="7">
        <f t="shared" si="51"/>
        <v>1.8528553999999999</v>
      </c>
      <c r="AT150" s="12">
        <f t="shared" si="52"/>
        <v>3164</v>
      </c>
      <c r="AU150" s="7">
        <f t="shared" si="53"/>
        <v>79.027659208399996</v>
      </c>
      <c r="AV150" s="7">
        <f t="shared" si="54"/>
        <v>299.40932000000004</v>
      </c>
      <c r="AW150" s="7">
        <f t="shared" si="55"/>
        <v>1.8973315000000002</v>
      </c>
      <c r="AX150" s="7">
        <f t="shared" si="56"/>
        <v>1.9739818</v>
      </c>
      <c r="AY150" s="7">
        <f t="shared" si="57"/>
        <v>1.9938541000000001</v>
      </c>
      <c r="AZ150" s="10">
        <f t="shared" si="58"/>
        <v>18984</v>
      </c>
      <c r="BA150" s="2">
        <f t="shared" si="59"/>
        <v>288.77425742380001</v>
      </c>
      <c r="BB150" s="2">
        <f t="shared" si="60"/>
        <v>1796.4559200000001</v>
      </c>
      <c r="BC150" s="12">
        <v>1</v>
      </c>
    </row>
    <row r="151" spans="1:55" x14ac:dyDescent="0.25">
      <c r="A151" s="12">
        <v>149</v>
      </c>
      <c r="B151" s="5">
        <v>41223</v>
      </c>
      <c r="C151" s="5">
        <v>27582</v>
      </c>
      <c r="D151" s="5" t="s">
        <v>129</v>
      </c>
      <c r="E151" s="5">
        <v>1</v>
      </c>
      <c r="F151" s="5">
        <v>513</v>
      </c>
      <c r="G151" s="5">
        <v>5.8619999999999998E-2</v>
      </c>
      <c r="H151" s="5">
        <v>13</v>
      </c>
      <c r="I151" s="5" t="s">
        <v>124</v>
      </c>
      <c r="J151" s="5">
        <v>791</v>
      </c>
      <c r="K151" s="5">
        <v>5.8619999999999998E-2</v>
      </c>
      <c r="L151" s="5">
        <v>485.85250000000002</v>
      </c>
      <c r="M151" s="5">
        <v>5.5840000000000001E-2</v>
      </c>
      <c r="N151" s="5">
        <v>1175.3475000000001</v>
      </c>
      <c r="O151" s="5">
        <v>21.04</v>
      </c>
      <c r="P151" s="5">
        <v>1118.1643099999999</v>
      </c>
      <c r="Q151" s="5">
        <v>0.35339999999999999</v>
      </c>
      <c r="R151" s="5">
        <v>3127.8745100000001</v>
      </c>
      <c r="S151" s="5">
        <v>18.899999999999999</v>
      </c>
      <c r="T151" s="5">
        <v>1226.18298</v>
      </c>
      <c r="U151" s="5">
        <v>0.25835999999999998</v>
      </c>
      <c r="V151" s="5">
        <v>2400.4816900000001</v>
      </c>
      <c r="W151" s="5">
        <v>20.73</v>
      </c>
      <c r="X151" s="5">
        <v>1241.4669200000001</v>
      </c>
      <c r="Y151" s="5">
        <v>0.52315999999999996</v>
      </c>
      <c r="Z151" s="5">
        <v>1822.74353</v>
      </c>
      <c r="AA151" s="5">
        <v>17.920000000000002</v>
      </c>
      <c r="AB151" s="5">
        <v>4071.6667499999999</v>
      </c>
      <c r="AC151" s="5">
        <v>238.68109000000001</v>
      </c>
      <c r="AD151" s="5">
        <v>8526.4472700000006</v>
      </c>
      <c r="AE151" s="5">
        <v>12.350199999999999</v>
      </c>
      <c r="AF151" s="5">
        <v>25.5</v>
      </c>
      <c r="AM151" s="5">
        <f t="shared" ref="AM151:AM214" si="61">G151</f>
        <v>5.8619999999999998E-2</v>
      </c>
      <c r="AN151" s="13">
        <f t="shared" ref="AN151:AN214" si="62">AF151</f>
        <v>25.5</v>
      </c>
      <c r="AO151" s="13">
        <f t="shared" ref="AO151:AO214" si="63">AN151*AM151</f>
        <v>1.49481</v>
      </c>
      <c r="AP151" s="10">
        <f t="shared" ref="AP151:AP214" si="64">J151*3</f>
        <v>2373</v>
      </c>
      <c r="AQ151" s="7">
        <f t="shared" ref="AQ151:AQ214" si="65">AM151*X151</f>
        <v>72.774790850400009</v>
      </c>
      <c r="AR151" s="7">
        <f t="shared" ref="AR151:AR214" si="66">AM151*AP151</f>
        <v>139.10525999999999</v>
      </c>
      <c r="AS151" s="7">
        <f t="shared" ref="AS151:AS214" si="67">AM151*AA151</f>
        <v>1.0504704</v>
      </c>
      <c r="AT151" s="12">
        <f t="shared" ref="AT151:AT214" si="68">J151*4</f>
        <v>3164</v>
      </c>
      <c r="AU151" s="7">
        <f t="shared" ref="AU151:AU214" si="69">AM151*P151</f>
        <v>65.546791852199988</v>
      </c>
      <c r="AV151" s="7">
        <f t="shared" ref="AV151:AV214" si="70">AM151*AT151</f>
        <v>185.47368</v>
      </c>
      <c r="AW151" s="7">
        <f t="shared" ref="AW151:AW214" si="71">AM151*S151</f>
        <v>1.107918</v>
      </c>
      <c r="AX151" s="7">
        <f t="shared" ref="AX151:AX214" si="72">W151*AM151</f>
        <v>1.2151926</v>
      </c>
      <c r="AY151" s="7">
        <f t="shared" ref="AY151:AY214" si="73">O151*AM151</f>
        <v>1.2333647999999999</v>
      </c>
      <c r="AZ151" s="10">
        <f t="shared" ref="AZ151:AZ214" si="74">J151*24</f>
        <v>18984</v>
      </c>
      <c r="BA151" s="2">
        <f t="shared" ref="BA151:BA214" si="75">AB151*AM151</f>
        <v>238.681104885</v>
      </c>
      <c r="BB151" s="2">
        <f t="shared" ref="BB151:BB214" si="76">AZ151*AM151</f>
        <v>1112.8420799999999</v>
      </c>
      <c r="BC151" s="12">
        <v>1</v>
      </c>
    </row>
    <row r="152" spans="1:55" x14ac:dyDescent="0.25">
      <c r="A152" s="12">
        <v>150</v>
      </c>
      <c r="B152" s="5">
        <v>41223</v>
      </c>
      <c r="C152" s="5">
        <v>27609</v>
      </c>
      <c r="D152" s="5" t="s">
        <v>135</v>
      </c>
      <c r="E152" s="5">
        <v>1</v>
      </c>
      <c r="F152" s="5">
        <v>513</v>
      </c>
      <c r="G152" s="5">
        <v>0.17408999999999999</v>
      </c>
      <c r="H152" s="5">
        <v>13</v>
      </c>
      <c r="I152" s="5" t="s">
        <v>124</v>
      </c>
      <c r="J152" s="5">
        <v>791</v>
      </c>
      <c r="K152" s="5">
        <v>0.17408999999999999</v>
      </c>
      <c r="L152" s="5">
        <v>689.495</v>
      </c>
      <c r="M152" s="5">
        <v>7.9240000000000005E-2</v>
      </c>
      <c r="N152" s="5">
        <v>1175.3475000000001</v>
      </c>
      <c r="O152" s="5">
        <v>22.34</v>
      </c>
      <c r="P152" s="5">
        <v>2009.71021</v>
      </c>
      <c r="Q152" s="5">
        <v>0.63517999999999997</v>
      </c>
      <c r="R152" s="5">
        <v>3127.8745100000001</v>
      </c>
      <c r="S152" s="5">
        <v>12.69</v>
      </c>
      <c r="T152" s="5">
        <v>1174.29871</v>
      </c>
      <c r="U152" s="5">
        <v>0.24743000000000001</v>
      </c>
      <c r="V152" s="5">
        <v>2400.4816900000001</v>
      </c>
      <c r="W152" s="5">
        <v>22.12</v>
      </c>
      <c r="X152" s="5">
        <v>581.27655000000004</v>
      </c>
      <c r="Y152" s="5">
        <v>0.24495</v>
      </c>
      <c r="Z152" s="5">
        <v>1822.74353</v>
      </c>
      <c r="AA152" s="5">
        <v>21.92</v>
      </c>
      <c r="AB152" s="5">
        <v>4454.7802700000002</v>
      </c>
      <c r="AC152" s="5">
        <v>775.53270999999995</v>
      </c>
      <c r="AD152" s="5">
        <v>8526.4472700000006</v>
      </c>
      <c r="AE152" s="5">
        <v>46.802190000000003</v>
      </c>
      <c r="AF152" s="5">
        <v>25.5</v>
      </c>
      <c r="AM152" s="5">
        <f t="shared" si="61"/>
        <v>0.17408999999999999</v>
      </c>
      <c r="AN152" s="13">
        <f t="shared" si="62"/>
        <v>25.5</v>
      </c>
      <c r="AO152" s="13">
        <f t="shared" si="63"/>
        <v>4.4392949999999995</v>
      </c>
      <c r="AP152" s="10">
        <f t="shared" si="64"/>
        <v>2373</v>
      </c>
      <c r="AQ152" s="7">
        <f t="shared" si="65"/>
        <v>101.19443458950001</v>
      </c>
      <c r="AR152" s="7">
        <f t="shared" si="66"/>
        <v>413.11556999999999</v>
      </c>
      <c r="AS152" s="7">
        <f t="shared" si="67"/>
        <v>3.8160528</v>
      </c>
      <c r="AT152" s="12">
        <f t="shared" si="68"/>
        <v>3164</v>
      </c>
      <c r="AU152" s="7">
        <f t="shared" si="69"/>
        <v>349.8704504589</v>
      </c>
      <c r="AV152" s="7">
        <f t="shared" si="70"/>
        <v>550.82075999999995</v>
      </c>
      <c r="AW152" s="7">
        <f t="shared" si="71"/>
        <v>2.2092020999999997</v>
      </c>
      <c r="AX152" s="7">
        <f t="shared" si="72"/>
        <v>3.8508708</v>
      </c>
      <c r="AY152" s="7">
        <f t="shared" si="73"/>
        <v>3.8891705999999999</v>
      </c>
      <c r="AZ152" s="10">
        <f t="shared" si="74"/>
        <v>18984</v>
      </c>
      <c r="BA152" s="2">
        <f t="shared" si="75"/>
        <v>775.53269720430001</v>
      </c>
      <c r="BB152" s="2">
        <f t="shared" si="76"/>
        <v>3304.9245599999999</v>
      </c>
      <c r="BC152" s="12">
        <v>1</v>
      </c>
    </row>
    <row r="153" spans="1:55" x14ac:dyDescent="0.25">
      <c r="A153" s="12">
        <v>151</v>
      </c>
      <c r="B153" s="5">
        <v>41224</v>
      </c>
      <c r="C153" s="5">
        <v>27542</v>
      </c>
      <c r="D153" s="5" t="s">
        <v>105</v>
      </c>
      <c r="E153" s="5">
        <v>2</v>
      </c>
      <c r="F153" s="5">
        <v>510</v>
      </c>
      <c r="G153" s="5">
        <v>0.13256000000000001</v>
      </c>
      <c r="H153" s="5">
        <v>10</v>
      </c>
      <c r="I153" s="5" t="s">
        <v>86</v>
      </c>
      <c r="J153" s="5">
        <v>1701</v>
      </c>
      <c r="K153" s="5">
        <v>0.26512000000000002</v>
      </c>
      <c r="L153" s="5">
        <v>156.00640000000001</v>
      </c>
      <c r="M153" s="5">
        <v>8.3400000000000002E-3</v>
      </c>
      <c r="N153" s="5">
        <v>774.80899999999997</v>
      </c>
      <c r="O153" s="5">
        <v>31.68</v>
      </c>
      <c r="P153" s="5">
        <v>774.97857999999997</v>
      </c>
      <c r="Q153" s="5">
        <v>0.1139</v>
      </c>
      <c r="R153" s="5">
        <v>2431.88843</v>
      </c>
      <c r="S153" s="5">
        <v>31.42</v>
      </c>
      <c r="T153" s="5">
        <v>401.23919999999998</v>
      </c>
      <c r="U153" s="5">
        <v>3.9309999999999998E-2</v>
      </c>
      <c r="V153" s="5">
        <v>1803.0753199999999</v>
      </c>
      <c r="W153" s="5">
        <v>31.65</v>
      </c>
      <c r="X153" s="5">
        <v>231.82549</v>
      </c>
      <c r="Y153" s="5">
        <v>4.5429999999999998E-2</v>
      </c>
      <c r="Z153" s="5">
        <v>701.04791</v>
      </c>
      <c r="AA153" s="5">
        <v>31.62</v>
      </c>
      <c r="AB153" s="5">
        <v>1564.0496800000001</v>
      </c>
      <c r="AC153" s="5">
        <v>207.32813999999999</v>
      </c>
      <c r="AD153" s="5">
        <v>5710.8208000000004</v>
      </c>
      <c r="AE153" s="5">
        <v>6.5747099999999996</v>
      </c>
      <c r="AF153" s="5">
        <v>34</v>
      </c>
      <c r="AM153" s="5">
        <f t="shared" si="61"/>
        <v>0.13256000000000001</v>
      </c>
      <c r="AN153" s="13">
        <f t="shared" si="62"/>
        <v>34</v>
      </c>
      <c r="AO153" s="13">
        <f t="shared" si="63"/>
        <v>4.5070399999999999</v>
      </c>
      <c r="AP153" s="10">
        <f t="shared" si="64"/>
        <v>5103</v>
      </c>
      <c r="AQ153" s="7">
        <f t="shared" si="65"/>
        <v>30.730786954400003</v>
      </c>
      <c r="AR153" s="7">
        <f t="shared" si="66"/>
        <v>676.45368000000008</v>
      </c>
      <c r="AS153" s="7">
        <f t="shared" si="67"/>
        <v>4.1915472000000005</v>
      </c>
      <c r="AT153" s="12">
        <f t="shared" si="68"/>
        <v>6804</v>
      </c>
      <c r="AU153" s="7">
        <f t="shared" si="69"/>
        <v>102.73116056480001</v>
      </c>
      <c r="AV153" s="7">
        <f t="shared" si="70"/>
        <v>901.93824000000006</v>
      </c>
      <c r="AW153" s="7">
        <f t="shared" si="71"/>
        <v>4.1650352000000002</v>
      </c>
      <c r="AX153" s="7">
        <f t="shared" si="72"/>
        <v>4.1955239999999998</v>
      </c>
      <c r="AY153" s="7">
        <f t="shared" si="73"/>
        <v>4.1995008</v>
      </c>
      <c r="AZ153" s="10">
        <f t="shared" si="74"/>
        <v>40824</v>
      </c>
      <c r="BA153" s="2">
        <f t="shared" si="75"/>
        <v>207.33042558080004</v>
      </c>
      <c r="BB153" s="2">
        <f t="shared" si="76"/>
        <v>5411.6294400000006</v>
      </c>
      <c r="BC153" s="12">
        <v>1</v>
      </c>
    </row>
    <row r="154" spans="1:55" x14ac:dyDescent="0.25">
      <c r="A154" s="12">
        <v>152</v>
      </c>
      <c r="B154" s="5">
        <v>41224</v>
      </c>
      <c r="C154" s="5">
        <v>27554</v>
      </c>
      <c r="D154" s="5" t="s">
        <v>117</v>
      </c>
      <c r="E154" s="5">
        <v>2</v>
      </c>
      <c r="F154" s="5">
        <v>510</v>
      </c>
      <c r="G154" s="5">
        <v>0.22742000000000001</v>
      </c>
      <c r="H154" s="5">
        <v>10</v>
      </c>
      <c r="I154" s="5" t="s">
        <v>86</v>
      </c>
      <c r="J154" s="5">
        <v>1701</v>
      </c>
      <c r="K154" s="5">
        <v>0.45484000000000002</v>
      </c>
      <c r="L154" s="5">
        <v>618.80259999999998</v>
      </c>
      <c r="M154" s="5">
        <v>3.3070000000000002E-2</v>
      </c>
      <c r="N154" s="5">
        <v>774.80899999999997</v>
      </c>
      <c r="O154" s="5">
        <v>31.66</v>
      </c>
      <c r="P154" s="5">
        <v>1656.9099100000001</v>
      </c>
      <c r="Q154" s="5">
        <v>0.24351999999999999</v>
      </c>
      <c r="R154" s="5">
        <v>2431.88843</v>
      </c>
      <c r="S154" s="5">
        <v>30.92</v>
      </c>
      <c r="T154" s="5">
        <v>1401.83618</v>
      </c>
      <c r="U154" s="5">
        <v>0.13735</v>
      </c>
      <c r="V154" s="5">
        <v>1803.0753199999999</v>
      </c>
      <c r="W154" s="5">
        <v>31.54</v>
      </c>
      <c r="X154" s="5">
        <v>469.22244000000001</v>
      </c>
      <c r="Y154" s="5">
        <v>9.1950000000000004E-2</v>
      </c>
      <c r="Z154" s="5">
        <v>701.04791</v>
      </c>
      <c r="AA154" s="5">
        <v>31.54</v>
      </c>
      <c r="AB154" s="5">
        <v>4146.7709999999997</v>
      </c>
      <c r="AC154" s="5">
        <v>943.05871999999999</v>
      </c>
      <c r="AD154" s="5">
        <v>5710.8208000000004</v>
      </c>
      <c r="AE154" s="5">
        <v>30.123049999999999</v>
      </c>
      <c r="AF154" s="5">
        <v>34</v>
      </c>
      <c r="AM154" s="5">
        <f t="shared" si="61"/>
        <v>0.22742000000000001</v>
      </c>
      <c r="AN154" s="13">
        <f t="shared" si="62"/>
        <v>34</v>
      </c>
      <c r="AO154" s="13">
        <f t="shared" si="63"/>
        <v>7.7322800000000003</v>
      </c>
      <c r="AP154" s="10">
        <f t="shared" si="64"/>
        <v>5103</v>
      </c>
      <c r="AQ154" s="7">
        <f t="shared" si="65"/>
        <v>106.71056730480001</v>
      </c>
      <c r="AR154" s="7">
        <f t="shared" si="66"/>
        <v>1160.5242600000001</v>
      </c>
      <c r="AS154" s="7">
        <f t="shared" si="67"/>
        <v>7.1728268000000002</v>
      </c>
      <c r="AT154" s="12">
        <f t="shared" si="68"/>
        <v>6804</v>
      </c>
      <c r="AU154" s="7">
        <f t="shared" si="69"/>
        <v>376.81445173220004</v>
      </c>
      <c r="AV154" s="7">
        <f t="shared" si="70"/>
        <v>1547.3656800000001</v>
      </c>
      <c r="AW154" s="7">
        <f t="shared" si="71"/>
        <v>7.0318264000000008</v>
      </c>
      <c r="AX154" s="7">
        <f t="shared" si="72"/>
        <v>7.1728268000000002</v>
      </c>
      <c r="AY154" s="7">
        <f t="shared" si="73"/>
        <v>7.2001172000000002</v>
      </c>
      <c r="AZ154" s="10">
        <f t="shared" si="74"/>
        <v>40824</v>
      </c>
      <c r="BA154" s="2">
        <f t="shared" si="75"/>
        <v>943.05866082</v>
      </c>
      <c r="BB154" s="2">
        <f t="shared" si="76"/>
        <v>9284.1940800000011</v>
      </c>
      <c r="BC154" s="12">
        <v>1</v>
      </c>
    </row>
    <row r="155" spans="1:55" x14ac:dyDescent="0.25">
      <c r="A155" s="12">
        <v>153</v>
      </c>
      <c r="B155" s="5">
        <v>41229</v>
      </c>
      <c r="C155" s="5">
        <v>27535</v>
      </c>
      <c r="D155" s="5" t="s">
        <v>103</v>
      </c>
      <c r="E155" s="5">
        <v>2</v>
      </c>
      <c r="F155" s="5">
        <v>511</v>
      </c>
      <c r="G155" s="5">
        <v>0.32941999999999999</v>
      </c>
      <c r="H155" s="5">
        <v>11</v>
      </c>
      <c r="I155" s="5" t="s">
        <v>83</v>
      </c>
      <c r="J155" s="5">
        <v>1551</v>
      </c>
      <c r="K155" s="5">
        <v>0.65883999999999998</v>
      </c>
      <c r="L155" s="5">
        <v>668.25829999999996</v>
      </c>
      <c r="M155" s="5">
        <v>3.9170000000000003E-2</v>
      </c>
      <c r="N155" s="5">
        <v>1920.5802000000001</v>
      </c>
      <c r="O155" s="5">
        <v>32.35</v>
      </c>
      <c r="P155" s="5">
        <v>1044.1656499999999</v>
      </c>
      <c r="Q155" s="5">
        <v>0.16830999999999999</v>
      </c>
      <c r="R155" s="5">
        <v>3750.2055700000001</v>
      </c>
      <c r="S155" s="5">
        <v>32.04</v>
      </c>
      <c r="T155" s="5">
        <v>1132.6234099999999</v>
      </c>
      <c r="U155" s="5">
        <v>0.12171</v>
      </c>
      <c r="V155" s="5">
        <v>3386.9633800000001</v>
      </c>
      <c r="W155" s="5">
        <v>32.28</v>
      </c>
      <c r="X155" s="5">
        <v>1163.6438000000001</v>
      </c>
      <c r="Y155" s="5">
        <v>0.25008000000000002</v>
      </c>
      <c r="Z155" s="5">
        <v>2014.67175</v>
      </c>
      <c r="AA155" s="5">
        <v>31.99</v>
      </c>
      <c r="AB155" s="5">
        <v>4008.6911599999999</v>
      </c>
      <c r="AC155" s="5">
        <v>1320.5430899999999</v>
      </c>
      <c r="AD155" s="5">
        <v>11072.420899999999</v>
      </c>
      <c r="AE155" s="5">
        <v>41.08173</v>
      </c>
      <c r="AF155" s="5">
        <v>34</v>
      </c>
      <c r="AM155" s="5">
        <f t="shared" si="61"/>
        <v>0.32941999999999999</v>
      </c>
      <c r="AN155" s="13">
        <f t="shared" si="62"/>
        <v>34</v>
      </c>
      <c r="AO155" s="13">
        <f t="shared" si="63"/>
        <v>11.200279999999999</v>
      </c>
      <c r="AP155" s="10">
        <f t="shared" si="64"/>
        <v>4653</v>
      </c>
      <c r="AQ155" s="7">
        <f t="shared" si="65"/>
        <v>383.32754059600001</v>
      </c>
      <c r="AR155" s="7">
        <f t="shared" si="66"/>
        <v>1532.79126</v>
      </c>
      <c r="AS155" s="7">
        <f t="shared" si="67"/>
        <v>10.538145799999999</v>
      </c>
      <c r="AT155" s="12">
        <f t="shared" si="68"/>
        <v>6204</v>
      </c>
      <c r="AU155" s="7">
        <f t="shared" si="69"/>
        <v>343.96904842299995</v>
      </c>
      <c r="AV155" s="7">
        <f t="shared" si="70"/>
        <v>2043.7216799999999</v>
      </c>
      <c r="AW155" s="7">
        <f t="shared" si="71"/>
        <v>10.5546168</v>
      </c>
      <c r="AX155" s="7">
        <f t="shared" si="72"/>
        <v>10.6336776</v>
      </c>
      <c r="AY155" s="7">
        <f t="shared" si="73"/>
        <v>10.656737</v>
      </c>
      <c r="AZ155" s="10">
        <f t="shared" si="74"/>
        <v>37224</v>
      </c>
      <c r="BA155" s="2">
        <f t="shared" si="75"/>
        <v>1320.5430419272</v>
      </c>
      <c r="BB155" s="2">
        <f t="shared" si="76"/>
        <v>12262.33008</v>
      </c>
      <c r="BC155" s="12">
        <v>1</v>
      </c>
    </row>
    <row r="156" spans="1:55" x14ac:dyDescent="0.25">
      <c r="A156" s="12">
        <v>16675</v>
      </c>
      <c r="B156" s="5">
        <v>27500</v>
      </c>
      <c r="C156" s="5">
        <v>27516</v>
      </c>
      <c r="D156" s="5" t="s">
        <v>183</v>
      </c>
      <c r="E156" s="5">
        <v>2</v>
      </c>
      <c r="F156" s="5">
        <v>510</v>
      </c>
      <c r="G156" s="5">
        <v>0.30952000000000002</v>
      </c>
      <c r="H156" s="5">
        <v>10</v>
      </c>
      <c r="I156" s="5" t="s">
        <v>86</v>
      </c>
      <c r="J156" s="5">
        <v>1701</v>
      </c>
      <c r="K156" s="5">
        <v>0.61904000000000003</v>
      </c>
      <c r="L156" s="5">
        <v>906.26300000000003</v>
      </c>
      <c r="M156" s="5">
        <v>4.8430000000000001E-2</v>
      </c>
      <c r="N156" s="5">
        <v>1916.4156499999999</v>
      </c>
      <c r="O156" s="5">
        <v>32.08</v>
      </c>
      <c r="P156" s="5">
        <v>2058.5471200000002</v>
      </c>
      <c r="Q156" s="5">
        <v>0.30254999999999999</v>
      </c>
      <c r="R156" s="5">
        <v>3621.39624</v>
      </c>
      <c r="S156" s="5">
        <v>31.15</v>
      </c>
      <c r="T156" s="5">
        <v>2349.43921</v>
      </c>
      <c r="U156" s="5">
        <v>0.23019999999999999</v>
      </c>
      <c r="V156" s="5">
        <v>4424.8837899999999</v>
      </c>
      <c r="W156" s="5">
        <v>31.89</v>
      </c>
      <c r="X156" s="5">
        <v>1066.75208</v>
      </c>
      <c r="Y156" s="5">
        <v>0.20904</v>
      </c>
      <c r="Z156" s="5">
        <v>1792.5898400000001</v>
      </c>
      <c r="AA156" s="5">
        <v>31.79</v>
      </c>
      <c r="AB156" s="5">
        <v>6381.0014600000004</v>
      </c>
      <c r="AC156" s="5">
        <v>1975.0476100000001</v>
      </c>
      <c r="AD156" s="5">
        <v>11755.285159999999</v>
      </c>
      <c r="AE156" s="5">
        <v>62.388249999999999</v>
      </c>
      <c r="AF156" s="5">
        <v>34</v>
      </c>
      <c r="AM156" s="5">
        <f t="shared" si="61"/>
        <v>0.30952000000000002</v>
      </c>
      <c r="AN156" s="13">
        <f t="shared" si="62"/>
        <v>34</v>
      </c>
      <c r="AO156" s="13">
        <f t="shared" si="63"/>
        <v>10.523680000000001</v>
      </c>
      <c r="AP156" s="10">
        <f t="shared" si="64"/>
        <v>5103</v>
      </c>
      <c r="AQ156" s="7">
        <f t="shared" si="65"/>
        <v>330.18110380159999</v>
      </c>
      <c r="AR156" s="7">
        <f t="shared" si="66"/>
        <v>1579.4805600000002</v>
      </c>
      <c r="AS156" s="7">
        <f t="shared" si="67"/>
        <v>9.8396407999999997</v>
      </c>
      <c r="AT156" s="12">
        <f t="shared" si="68"/>
        <v>6804</v>
      </c>
      <c r="AU156" s="7">
        <f t="shared" si="69"/>
        <v>637.16150458240008</v>
      </c>
      <c r="AV156" s="7">
        <f t="shared" si="70"/>
        <v>2105.97408</v>
      </c>
      <c r="AW156" s="7">
        <f t="shared" si="71"/>
        <v>9.6415480000000002</v>
      </c>
      <c r="AX156" s="7">
        <f t="shared" si="72"/>
        <v>9.8705928000000007</v>
      </c>
      <c r="AY156" s="7">
        <f t="shared" si="73"/>
        <v>9.9294016000000003</v>
      </c>
      <c r="AZ156" s="10">
        <f t="shared" si="74"/>
        <v>40824</v>
      </c>
      <c r="BA156" s="2">
        <f t="shared" si="75"/>
        <v>1975.0475718992002</v>
      </c>
      <c r="BB156" s="2">
        <f t="shared" si="76"/>
        <v>12635.844480000002</v>
      </c>
      <c r="BC156" s="12">
        <v>1</v>
      </c>
    </row>
    <row r="157" spans="1:55" x14ac:dyDescent="0.25">
      <c r="A157" s="12">
        <v>16718</v>
      </c>
      <c r="B157" s="5">
        <v>27516</v>
      </c>
      <c r="C157" s="5">
        <v>27500</v>
      </c>
      <c r="D157" s="5" t="s">
        <v>183</v>
      </c>
      <c r="E157" s="5">
        <v>2</v>
      </c>
      <c r="F157" s="5">
        <v>510</v>
      </c>
      <c r="G157" s="5">
        <v>0.30952000000000002</v>
      </c>
      <c r="H157" s="5">
        <v>10</v>
      </c>
      <c r="I157" s="5" t="s">
        <v>86</v>
      </c>
      <c r="J157" s="5">
        <v>1701</v>
      </c>
      <c r="K157" s="5">
        <v>0.61904000000000003</v>
      </c>
      <c r="L157" s="5">
        <v>1010.15271</v>
      </c>
      <c r="M157" s="5">
        <v>5.3990000000000003E-2</v>
      </c>
      <c r="N157" s="5">
        <v>1916.4156499999999</v>
      </c>
      <c r="O157" s="5">
        <v>32.07</v>
      </c>
      <c r="P157" s="5">
        <v>1562.84924</v>
      </c>
      <c r="Q157" s="5">
        <v>0.22969999999999999</v>
      </c>
      <c r="R157" s="5">
        <v>3621.39624</v>
      </c>
      <c r="S157" s="5">
        <v>31.54</v>
      </c>
      <c r="T157" s="5">
        <v>2075.4448200000002</v>
      </c>
      <c r="U157" s="5">
        <v>0.20336000000000001</v>
      </c>
      <c r="V157" s="5">
        <v>4424.8837899999999</v>
      </c>
      <c r="W157" s="5">
        <v>31.92</v>
      </c>
      <c r="X157" s="5">
        <v>725.83771000000002</v>
      </c>
      <c r="Y157" s="5">
        <v>0.14224000000000001</v>
      </c>
      <c r="Z157" s="5">
        <v>1792.5898400000001</v>
      </c>
      <c r="AA157" s="5">
        <v>31.91</v>
      </c>
      <c r="AB157" s="5">
        <v>5374.28467</v>
      </c>
      <c r="AC157" s="5">
        <v>1663.4486099999999</v>
      </c>
      <c r="AD157" s="5">
        <v>11755.285159999999</v>
      </c>
      <c r="AE157" s="5">
        <v>52.252029999999998</v>
      </c>
      <c r="AF157" s="5">
        <v>34</v>
      </c>
      <c r="AM157" s="5">
        <f t="shared" si="61"/>
        <v>0.30952000000000002</v>
      </c>
      <c r="AN157" s="13">
        <f t="shared" si="62"/>
        <v>34</v>
      </c>
      <c r="AO157" s="13">
        <f t="shared" si="63"/>
        <v>10.523680000000001</v>
      </c>
      <c r="AP157" s="10">
        <f t="shared" si="64"/>
        <v>5103</v>
      </c>
      <c r="AQ157" s="7">
        <f t="shared" si="65"/>
        <v>224.66128799920003</v>
      </c>
      <c r="AR157" s="7">
        <f t="shared" si="66"/>
        <v>1579.4805600000002</v>
      </c>
      <c r="AS157" s="7">
        <f t="shared" si="67"/>
        <v>9.8767832000000002</v>
      </c>
      <c r="AT157" s="12">
        <f t="shared" si="68"/>
        <v>6804</v>
      </c>
      <c r="AU157" s="7">
        <f t="shared" si="69"/>
        <v>483.73309676480005</v>
      </c>
      <c r="AV157" s="7">
        <f t="shared" si="70"/>
        <v>2105.97408</v>
      </c>
      <c r="AW157" s="7">
        <f t="shared" si="71"/>
        <v>9.7622608</v>
      </c>
      <c r="AX157" s="7">
        <f t="shared" si="72"/>
        <v>9.8798784000000008</v>
      </c>
      <c r="AY157" s="7">
        <f t="shared" si="73"/>
        <v>9.9263064000000014</v>
      </c>
      <c r="AZ157" s="10">
        <f t="shared" si="74"/>
        <v>40824</v>
      </c>
      <c r="BA157" s="2">
        <f t="shared" si="75"/>
        <v>1663.4485910584001</v>
      </c>
      <c r="BB157" s="2">
        <f t="shared" si="76"/>
        <v>12635.844480000002</v>
      </c>
      <c r="BC157" s="12">
        <v>1</v>
      </c>
    </row>
    <row r="158" spans="1:55" x14ac:dyDescent="0.25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>
        <v>1</v>
      </c>
    </row>
    <row r="159" spans="1:55" x14ac:dyDescent="0.25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>
        <v>1</v>
      </c>
    </row>
    <row r="160" spans="1:55" x14ac:dyDescent="0.25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>
        <v>1</v>
      </c>
    </row>
    <row r="161" spans="39:55" x14ac:dyDescent="0.25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>
        <v>1</v>
      </c>
    </row>
    <row r="162" spans="39:55" x14ac:dyDescent="0.25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>
        <v>1</v>
      </c>
    </row>
    <row r="163" spans="39:55" x14ac:dyDescent="0.25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>
        <v>1</v>
      </c>
    </row>
    <row r="164" spans="39:55" x14ac:dyDescent="0.25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>
        <v>1</v>
      </c>
    </row>
    <row r="165" spans="39:55" x14ac:dyDescent="0.25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>
        <v>1</v>
      </c>
    </row>
    <row r="166" spans="39:55" x14ac:dyDescent="0.25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>
        <v>1</v>
      </c>
    </row>
    <row r="167" spans="39:55" x14ac:dyDescent="0.25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>
        <v>1</v>
      </c>
    </row>
    <row r="168" spans="39:55" x14ac:dyDescent="0.25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>
        <v>1</v>
      </c>
    </row>
    <row r="169" spans="39:55" x14ac:dyDescent="0.25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>
        <v>1</v>
      </c>
    </row>
    <row r="170" spans="39:55" x14ac:dyDescent="0.25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>
        <v>1</v>
      </c>
    </row>
    <row r="171" spans="39:55" x14ac:dyDescent="0.25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>
        <v>1</v>
      </c>
    </row>
    <row r="172" spans="39:55" x14ac:dyDescent="0.25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>
        <v>1</v>
      </c>
    </row>
    <row r="173" spans="39:55" x14ac:dyDescent="0.25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>
        <v>1</v>
      </c>
    </row>
    <row r="174" spans="39:55" x14ac:dyDescent="0.25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>
        <v>1</v>
      </c>
    </row>
    <row r="175" spans="39:55" x14ac:dyDescent="0.25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>
        <v>1</v>
      </c>
    </row>
    <row r="176" spans="39:55" x14ac:dyDescent="0.25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>
        <v>1</v>
      </c>
    </row>
    <row r="177" spans="39:55" x14ac:dyDescent="0.25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>
        <v>1</v>
      </c>
    </row>
    <row r="178" spans="39:55" x14ac:dyDescent="0.25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>
        <v>1</v>
      </c>
    </row>
    <row r="179" spans="39:55" x14ac:dyDescent="0.25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>
        <v>1</v>
      </c>
    </row>
    <row r="180" spans="39:55" x14ac:dyDescent="0.25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>
        <v>1</v>
      </c>
    </row>
    <row r="181" spans="39:55" x14ac:dyDescent="0.25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>
        <v>1</v>
      </c>
    </row>
    <row r="182" spans="39:55" x14ac:dyDescent="0.25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>
        <v>1</v>
      </c>
    </row>
    <row r="183" spans="39:55" x14ac:dyDescent="0.25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>
        <v>1</v>
      </c>
    </row>
    <row r="184" spans="39:55" x14ac:dyDescent="0.25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>
        <v>1</v>
      </c>
    </row>
    <row r="185" spans="39:55" x14ac:dyDescent="0.25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>
        <v>1</v>
      </c>
    </row>
    <row r="186" spans="39:55" x14ac:dyDescent="0.25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>
        <v>1</v>
      </c>
    </row>
    <row r="187" spans="39:55" x14ac:dyDescent="0.25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>
        <v>1</v>
      </c>
    </row>
    <row r="188" spans="39:55" x14ac:dyDescent="0.25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>
        <v>1</v>
      </c>
    </row>
    <row r="189" spans="39:55" x14ac:dyDescent="0.25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>
        <v>1</v>
      </c>
    </row>
    <row r="190" spans="39:55" x14ac:dyDescent="0.25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>
        <v>1</v>
      </c>
    </row>
    <row r="191" spans="39:55" x14ac:dyDescent="0.25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>
        <v>1</v>
      </c>
    </row>
    <row r="192" spans="39:55" x14ac:dyDescent="0.25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>
        <v>1</v>
      </c>
    </row>
    <row r="193" spans="39:55" x14ac:dyDescent="0.25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>
        <v>1</v>
      </c>
    </row>
    <row r="194" spans="39:55" x14ac:dyDescent="0.25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>
        <v>1</v>
      </c>
    </row>
    <row r="195" spans="39:55" x14ac:dyDescent="0.25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>
        <v>1</v>
      </c>
    </row>
    <row r="196" spans="39:55" x14ac:dyDescent="0.25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>
        <v>1</v>
      </c>
    </row>
    <row r="197" spans="39:55" x14ac:dyDescent="0.25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>
        <v>1</v>
      </c>
    </row>
    <row r="198" spans="39:55" x14ac:dyDescent="0.25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>
        <v>1</v>
      </c>
    </row>
    <row r="199" spans="39:55" x14ac:dyDescent="0.25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>
        <v>1</v>
      </c>
    </row>
    <row r="200" spans="39:55" x14ac:dyDescent="0.25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>
        <v>1</v>
      </c>
    </row>
    <row r="201" spans="39:55" x14ac:dyDescent="0.25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>
        <v>1</v>
      </c>
    </row>
    <row r="202" spans="39:55" x14ac:dyDescent="0.25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>
        <v>1</v>
      </c>
    </row>
    <row r="203" spans="39:55" x14ac:dyDescent="0.25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>
        <v>1</v>
      </c>
    </row>
    <row r="204" spans="39:55" x14ac:dyDescent="0.25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>
        <v>1</v>
      </c>
    </row>
    <row r="205" spans="39:55" x14ac:dyDescent="0.25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>
        <v>1</v>
      </c>
    </row>
    <row r="206" spans="39:55" x14ac:dyDescent="0.25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>
        <v>1</v>
      </c>
    </row>
    <row r="207" spans="39:55" x14ac:dyDescent="0.25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>
        <v>1</v>
      </c>
    </row>
    <row r="208" spans="39:55" x14ac:dyDescent="0.25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>
        <v>1</v>
      </c>
    </row>
    <row r="209" spans="39:55" x14ac:dyDescent="0.25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>
        <v>1</v>
      </c>
    </row>
    <row r="210" spans="39:55" x14ac:dyDescent="0.25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>
        <v>1</v>
      </c>
    </row>
    <row r="211" spans="39:55" x14ac:dyDescent="0.25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>
        <v>1</v>
      </c>
    </row>
    <row r="212" spans="39:55" x14ac:dyDescent="0.25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>
        <v>1</v>
      </c>
    </row>
    <row r="213" spans="39:55" x14ac:dyDescent="0.25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>
        <v>1</v>
      </c>
    </row>
    <row r="214" spans="39:55" x14ac:dyDescent="0.25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>
        <v>1</v>
      </c>
    </row>
    <row r="215" spans="39:55" x14ac:dyDescent="0.25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>
        <v>1</v>
      </c>
    </row>
    <row r="216" spans="39:55" x14ac:dyDescent="0.25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>
        <v>1</v>
      </c>
    </row>
    <row r="217" spans="39:55" x14ac:dyDescent="0.25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>
        <v>1</v>
      </c>
    </row>
    <row r="218" spans="39:55" x14ac:dyDescent="0.25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>
        <v>1</v>
      </c>
    </row>
    <row r="219" spans="39:55" x14ac:dyDescent="0.25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>
        <v>1</v>
      </c>
    </row>
    <row r="220" spans="39:55" x14ac:dyDescent="0.25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>
        <v>1</v>
      </c>
    </row>
    <row r="221" spans="39:55" x14ac:dyDescent="0.25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>
        <v>1</v>
      </c>
    </row>
    <row r="222" spans="39:55" x14ac:dyDescent="0.25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>
        <v>1</v>
      </c>
    </row>
    <row r="223" spans="39:55" x14ac:dyDescent="0.25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>
        <v>1</v>
      </c>
    </row>
    <row r="224" spans="39:55" x14ac:dyDescent="0.25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>
        <v>1</v>
      </c>
    </row>
    <row r="225" spans="39:55" x14ac:dyDescent="0.25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>
        <v>1</v>
      </c>
    </row>
    <row r="226" spans="39:55" x14ac:dyDescent="0.25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>
        <v>1</v>
      </c>
    </row>
    <row r="227" spans="39:55" x14ac:dyDescent="0.25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>
        <v>1</v>
      </c>
    </row>
    <row r="228" spans="39:55" x14ac:dyDescent="0.25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>
        <v>1</v>
      </c>
    </row>
    <row r="229" spans="39:55" x14ac:dyDescent="0.25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>
        <v>1</v>
      </c>
    </row>
    <row r="230" spans="39:55" x14ac:dyDescent="0.25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>
        <v>1</v>
      </c>
    </row>
    <row r="231" spans="39:55" x14ac:dyDescent="0.25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>
        <v>1</v>
      </c>
    </row>
    <row r="232" spans="39:55" x14ac:dyDescent="0.25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>
        <v>1</v>
      </c>
    </row>
    <row r="233" spans="39:55" x14ac:dyDescent="0.25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>
        <v>1</v>
      </c>
    </row>
    <row r="234" spans="39:55" x14ac:dyDescent="0.25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>
        <v>1</v>
      </c>
    </row>
    <row r="235" spans="39:55" x14ac:dyDescent="0.25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>
        <v>1</v>
      </c>
    </row>
    <row r="236" spans="39:55" x14ac:dyDescent="0.25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>
        <v>1</v>
      </c>
    </row>
    <row r="237" spans="39:55" x14ac:dyDescent="0.25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>
        <v>1</v>
      </c>
    </row>
    <row r="238" spans="39:55" x14ac:dyDescent="0.25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>
        <v>1</v>
      </c>
    </row>
    <row r="239" spans="39:55" x14ac:dyDescent="0.25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>
        <v>1</v>
      </c>
    </row>
    <row r="240" spans="39:55" x14ac:dyDescent="0.25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>
        <v>1</v>
      </c>
    </row>
    <row r="241" spans="39:55" x14ac:dyDescent="0.25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>
        <v>1</v>
      </c>
    </row>
    <row r="242" spans="39:55" x14ac:dyDescent="0.25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>
        <v>1</v>
      </c>
    </row>
    <row r="243" spans="39:55" x14ac:dyDescent="0.25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>
        <v>1</v>
      </c>
    </row>
    <row r="244" spans="39:55" x14ac:dyDescent="0.25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>
        <v>1</v>
      </c>
    </row>
    <row r="245" spans="39:55" x14ac:dyDescent="0.25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>
        <v>1</v>
      </c>
    </row>
    <row r="246" spans="39:55" x14ac:dyDescent="0.25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>
        <v>1</v>
      </c>
    </row>
    <row r="247" spans="39:55" x14ac:dyDescent="0.25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>
        <v>1</v>
      </c>
    </row>
    <row r="248" spans="39:55" x14ac:dyDescent="0.25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>
        <v>1</v>
      </c>
    </row>
    <row r="249" spans="39:55" x14ac:dyDescent="0.25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>
        <v>1</v>
      </c>
    </row>
    <row r="250" spans="39:55" x14ac:dyDescent="0.25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>
        <v>1</v>
      </c>
    </row>
    <row r="251" spans="39:55" x14ac:dyDescent="0.25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>
        <v>1</v>
      </c>
    </row>
    <row r="252" spans="39:55" x14ac:dyDescent="0.25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>
        <v>1</v>
      </c>
    </row>
    <row r="253" spans="39:55" x14ac:dyDescent="0.25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>
        <v>1</v>
      </c>
    </row>
    <row r="254" spans="39:55" x14ac:dyDescent="0.25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>
        <v>1</v>
      </c>
    </row>
    <row r="255" spans="39:55" x14ac:dyDescent="0.25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>
        <v>1</v>
      </c>
    </row>
    <row r="256" spans="39:55" x14ac:dyDescent="0.25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>
        <v>1</v>
      </c>
    </row>
    <row r="257" spans="39:55" x14ac:dyDescent="0.25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>
        <v>1</v>
      </c>
    </row>
    <row r="258" spans="39:55" x14ac:dyDescent="0.25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>
        <v>1</v>
      </c>
    </row>
    <row r="259" spans="39:55" x14ac:dyDescent="0.25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>
        <v>1</v>
      </c>
    </row>
    <row r="260" spans="39:55" x14ac:dyDescent="0.25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>
        <v>1</v>
      </c>
    </row>
    <row r="261" spans="39:55" x14ac:dyDescent="0.25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>
        <v>1</v>
      </c>
    </row>
    <row r="262" spans="39:55" x14ac:dyDescent="0.25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>
        <v>1</v>
      </c>
    </row>
    <row r="263" spans="39:55" x14ac:dyDescent="0.25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>
        <v>1</v>
      </c>
    </row>
    <row r="264" spans="39:55" x14ac:dyDescent="0.25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>
        <v>1</v>
      </c>
    </row>
    <row r="265" spans="39:55" x14ac:dyDescent="0.25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>
        <v>1</v>
      </c>
    </row>
    <row r="266" spans="39:55" x14ac:dyDescent="0.25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>
        <v>1</v>
      </c>
    </row>
    <row r="267" spans="39:55" x14ac:dyDescent="0.25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>
        <v>1</v>
      </c>
    </row>
    <row r="268" spans="39:55" x14ac:dyDescent="0.25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>
        <v>1</v>
      </c>
    </row>
    <row r="269" spans="39:55" x14ac:dyDescent="0.25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>
        <v>1</v>
      </c>
    </row>
    <row r="270" spans="39:55" x14ac:dyDescent="0.25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>
        <v>1</v>
      </c>
    </row>
    <row r="271" spans="39:55" x14ac:dyDescent="0.25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>
        <v>1</v>
      </c>
    </row>
    <row r="272" spans="39:55" x14ac:dyDescent="0.25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>
        <v>1</v>
      </c>
    </row>
    <row r="273" spans="39:55" x14ac:dyDescent="0.25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>
        <v>1</v>
      </c>
    </row>
    <row r="274" spans="39:55" x14ac:dyDescent="0.25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>
        <v>1</v>
      </c>
    </row>
    <row r="275" spans="39:55" x14ac:dyDescent="0.25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>
        <v>1</v>
      </c>
    </row>
    <row r="276" spans="39:55" x14ac:dyDescent="0.25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>
        <v>1</v>
      </c>
    </row>
    <row r="277" spans="39:55" x14ac:dyDescent="0.25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>
        <v>1</v>
      </c>
    </row>
    <row r="278" spans="39:55" x14ac:dyDescent="0.25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>
        <v>1</v>
      </c>
    </row>
    <row r="279" spans="39:55" x14ac:dyDescent="0.25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39:55" x14ac:dyDescent="0.25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39:55" x14ac:dyDescent="0.25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39:55" x14ac:dyDescent="0.25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39:55" x14ac:dyDescent="0.25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39:55" x14ac:dyDescent="0.25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39:55" x14ac:dyDescent="0.25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39:55" x14ac:dyDescent="0.25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39:55" x14ac:dyDescent="0.25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39:55" x14ac:dyDescent="0.25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25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25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25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25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25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25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25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25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25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25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25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25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25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25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25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25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25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25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25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25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25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25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25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25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25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25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25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25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25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25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25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25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25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25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25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25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25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25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25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25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25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25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25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25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25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25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25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25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25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25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25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25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25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25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25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25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25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25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25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25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25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25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25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25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25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25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25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25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25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25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25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25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25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25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25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25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25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25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25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25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25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25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25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25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25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25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25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25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25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25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25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25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25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25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25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25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25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25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25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25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25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25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25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25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25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25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25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25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25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25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25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25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25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25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25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25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25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25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25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25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25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25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25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25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25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25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25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25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25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25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25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25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25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25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25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25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25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25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25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25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25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25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25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25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25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25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25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25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25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25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25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25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25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25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25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25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25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25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25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25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25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25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25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25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25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25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25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25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25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25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25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25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25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25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25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25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25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25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25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25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25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25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25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25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25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25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25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25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25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25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25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25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25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25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25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25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25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25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25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25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25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25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25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25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25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25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25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25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25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25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25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25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25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25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25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25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25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25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25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25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25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25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25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25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25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25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25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25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25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25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25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25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25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25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25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25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25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25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25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25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25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25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25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25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25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25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25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25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25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25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25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25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25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25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25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25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25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25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25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25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25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25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25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25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25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25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25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25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25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25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25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25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25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25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25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25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25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25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25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25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25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25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25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25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25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25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25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25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25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25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25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25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25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25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25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25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25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25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25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25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25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25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25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25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25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25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25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25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25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25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25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25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25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25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25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25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25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25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25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25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25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25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25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25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25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25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25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25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25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25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25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25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25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25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25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25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25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25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25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25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25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25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25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25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25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25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25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25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25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25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25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25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25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25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25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25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25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25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25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25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25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25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25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25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25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25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25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25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25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25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25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25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25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25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25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25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25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25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25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25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25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25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25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25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25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25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25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25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25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25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25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25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25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25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25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25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25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25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25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25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25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25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25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25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25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25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25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25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25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25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25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25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25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25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25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25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25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25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25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25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25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25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25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25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25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25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25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25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25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25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25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25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25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25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25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25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25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25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25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25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25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25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25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25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25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25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25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25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25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25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25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25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25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25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25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25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25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25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25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25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25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25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25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25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25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25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25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25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25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25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25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25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25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25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25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25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25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25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25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25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25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25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25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25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25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25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25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25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25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25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25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25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25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25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25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25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25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25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25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25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25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25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25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25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25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25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25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25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25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25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25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25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25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25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25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25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25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25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25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25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25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25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25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25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25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25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25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25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25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25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25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25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25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25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25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25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25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25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25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25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25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25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25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25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25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25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25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25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25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25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25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25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25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25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25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25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25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25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25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25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25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25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25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25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25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25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25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25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25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25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25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25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25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25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25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25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25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25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25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25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25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25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25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25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25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25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25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25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25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25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25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25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25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25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25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25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25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25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25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25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25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25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25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25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25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25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25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25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25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25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25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25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25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25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25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25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25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25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25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25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25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25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25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25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25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25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25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25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25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25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25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25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25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25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25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25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25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25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25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25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25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25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25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25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25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25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25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25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25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25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25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25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25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25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25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25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25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25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25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25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25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25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25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25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25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25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25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25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25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25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25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25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25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25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25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25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25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25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25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25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25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25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25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25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25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25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25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25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25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25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25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25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25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25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25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25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25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25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25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25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25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25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25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25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25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25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25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25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25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25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25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25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25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25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25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25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25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25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25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25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25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25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25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25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25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25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25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25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25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25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25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25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25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25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25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25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25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25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25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25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25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25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25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25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25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25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25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25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25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25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25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25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25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25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25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25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25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25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25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25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25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25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25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25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25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25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25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25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25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25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25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25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25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25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25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25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25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25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25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25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25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25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25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25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25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25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25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25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25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25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25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25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25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25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25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25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25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25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25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25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25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25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25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25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25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25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25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25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25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25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25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25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25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25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25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25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25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25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25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25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25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25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25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25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25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25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25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25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25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25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25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25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25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25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25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25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25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25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25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25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25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25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25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25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25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25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25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25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25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25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25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25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25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25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25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25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25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25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25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25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25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25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25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25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25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25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25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25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25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25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25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25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25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25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25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25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25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25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25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25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25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25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25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25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25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25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25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25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25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25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25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25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25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25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25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25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25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25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25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25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25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25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25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25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25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25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25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25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25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25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25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25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25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25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25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25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25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25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25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25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25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25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25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25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25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25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25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25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25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25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25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25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25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25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25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25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25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25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25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25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25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25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25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25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25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25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25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25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25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25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25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25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25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25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25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25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25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25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25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25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25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25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25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25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25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25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25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25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25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25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25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25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25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25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25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25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25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25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25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25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25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25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25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25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25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25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25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25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25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25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25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25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25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25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25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25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25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25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25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25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25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25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25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25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25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25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25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25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25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25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25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25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25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25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25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25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25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25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25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25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25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25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25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25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25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25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25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25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25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25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25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25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25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25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25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25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25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25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25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25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25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25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25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25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25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25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25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25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25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25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25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25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25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25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25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25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25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25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25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25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25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25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25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25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25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25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25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25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25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25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25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25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25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25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25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25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25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25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25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25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25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25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25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25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25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25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25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25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25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25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25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25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25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25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25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25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25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25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25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25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25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25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25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25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25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25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25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25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25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25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25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25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25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25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25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25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25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25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25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25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25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25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topLeftCell="A130" zoomScale="55" zoomScaleNormal="55" workbookViewId="0">
      <selection activeCell="B158" sqref="B158:AG159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9.140625" style="12"/>
    <col min="34" max="38" width="5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0</v>
      </c>
      <c r="B2" s="12">
        <v>27469</v>
      </c>
      <c r="C2" s="12">
        <v>28046</v>
      </c>
      <c r="D2" s="12" t="s">
        <v>145</v>
      </c>
      <c r="E2" s="12">
        <v>2</v>
      </c>
      <c r="F2" s="12">
        <v>513</v>
      </c>
      <c r="G2" s="12">
        <v>0.34320000000000001</v>
      </c>
      <c r="H2" s="12">
        <v>13</v>
      </c>
      <c r="I2" s="12" t="s">
        <v>146</v>
      </c>
      <c r="J2" s="12">
        <v>11250</v>
      </c>
      <c r="K2" s="12">
        <v>1507</v>
      </c>
      <c r="L2" s="12">
        <v>0.68640000000000001</v>
      </c>
      <c r="M2" s="12">
        <v>861.01</v>
      </c>
      <c r="N2" s="12">
        <v>5.194E-2</v>
      </c>
      <c r="O2" s="12">
        <v>1625.7862500000001</v>
      </c>
      <c r="P2" s="12">
        <v>35.99</v>
      </c>
      <c r="Q2" s="12">
        <v>2691.3813500000001</v>
      </c>
      <c r="R2" s="12">
        <v>0.44647999999999999</v>
      </c>
      <c r="S2" s="12">
        <v>4273.9375</v>
      </c>
      <c r="T2" s="12">
        <v>27.42</v>
      </c>
      <c r="U2" s="12">
        <v>2505.6647899999998</v>
      </c>
      <c r="V2" s="12">
        <v>0.27711000000000002</v>
      </c>
      <c r="W2" s="12">
        <v>3729.02295</v>
      </c>
      <c r="X2" s="12">
        <v>35.520000000000003</v>
      </c>
      <c r="Y2" s="12">
        <v>1743.9822999999999</v>
      </c>
      <c r="Z2" s="12">
        <v>0.38574999999999998</v>
      </c>
      <c r="AA2" s="12">
        <v>2326.1762699999999</v>
      </c>
      <c r="AB2" s="12">
        <v>34.33</v>
      </c>
      <c r="AC2" s="12">
        <v>7802.0385699999997</v>
      </c>
      <c r="AD2" s="12">
        <v>2677.65967</v>
      </c>
      <c r="AE2" s="12">
        <v>11954.922850000001</v>
      </c>
      <c r="AF2" s="12">
        <v>83.541889999999995</v>
      </c>
      <c r="AG2" s="12">
        <v>40.5</v>
      </c>
      <c r="AL2" s="28"/>
      <c r="AM2" s="5">
        <f t="shared" ref="AM2:AM22" si="0">G2</f>
        <v>0.34320000000000001</v>
      </c>
      <c r="AN2" s="13">
        <f>AG2</f>
        <v>40.5</v>
      </c>
      <c r="AO2" s="13">
        <f>AN2*AM2</f>
        <v>13.8996</v>
      </c>
      <c r="AP2" s="10">
        <f>K2*3</f>
        <v>4521</v>
      </c>
      <c r="AQ2" s="7">
        <f t="shared" ref="AQ2:AQ22" si="1">AM2*Y2</f>
        <v>598.53472535999992</v>
      </c>
      <c r="AR2" s="7">
        <f>AM2*AP2</f>
        <v>1551.6071999999999</v>
      </c>
      <c r="AS2" s="7">
        <f t="shared" ref="AS2:AS22" si="2">AM2*AB2</f>
        <v>11.782055999999999</v>
      </c>
      <c r="AT2" s="12">
        <f>K2*4</f>
        <v>6028</v>
      </c>
      <c r="AU2" s="7">
        <f t="shared" ref="AU2:AU22" si="3">AM2*Q2</f>
        <v>923.68207932000007</v>
      </c>
      <c r="AV2" s="7">
        <f>AM2*AT2</f>
        <v>2068.8096</v>
      </c>
      <c r="AW2" s="7">
        <f t="shared" ref="AW2:AW22" si="4">AM2*T2</f>
        <v>9.4105440000000016</v>
      </c>
      <c r="AX2" s="7">
        <f>X2*AM2</f>
        <v>12.190464</v>
      </c>
      <c r="AY2" s="7">
        <f>P2*AM2</f>
        <v>12.351768000000002</v>
      </c>
      <c r="AZ2" s="10">
        <f>K2*24</f>
        <v>36168</v>
      </c>
      <c r="BA2" s="2">
        <f t="shared" ref="BA2:BA22" si="5">AC2*AM2</f>
        <v>2677.6596372240001</v>
      </c>
      <c r="BB2" s="2">
        <f>AZ2*AM2</f>
        <v>12412.857599999999</v>
      </c>
      <c r="BC2" s="12">
        <v>1</v>
      </c>
    </row>
    <row r="3" spans="1:55" x14ac:dyDescent="0.25">
      <c r="A3" s="12">
        <v>1</v>
      </c>
      <c r="B3" s="12">
        <v>27483</v>
      </c>
      <c r="C3" s="12">
        <v>28851</v>
      </c>
      <c r="D3" s="12" t="s">
        <v>84</v>
      </c>
      <c r="E3" s="12">
        <v>2</v>
      </c>
      <c r="F3" s="12">
        <v>510</v>
      </c>
      <c r="G3" s="12">
        <v>0.21024000000000001</v>
      </c>
      <c r="H3" s="12">
        <v>10</v>
      </c>
      <c r="I3" s="12" t="s">
        <v>83</v>
      </c>
      <c r="J3" s="12">
        <v>14000</v>
      </c>
      <c r="K3" s="12">
        <v>1684</v>
      </c>
      <c r="L3" s="12">
        <v>0.42048000000000002</v>
      </c>
      <c r="M3" s="12">
        <v>3069.1489999999999</v>
      </c>
      <c r="N3" s="12">
        <v>0.16567999999999999</v>
      </c>
      <c r="O3" s="12">
        <v>6533.9296899999999</v>
      </c>
      <c r="P3" s="12">
        <v>37.51</v>
      </c>
      <c r="Q3" s="12">
        <v>5966.5473599999996</v>
      </c>
      <c r="R3" s="12">
        <v>0.88576999999999995</v>
      </c>
      <c r="S3" s="12">
        <v>12127.021479999999</v>
      </c>
      <c r="T3" s="12">
        <v>15.09</v>
      </c>
      <c r="U3" s="12">
        <v>6626.5664100000004</v>
      </c>
      <c r="V3" s="12">
        <v>0.65583999999999998</v>
      </c>
      <c r="W3" s="12">
        <v>13253.829100000001</v>
      </c>
      <c r="X3" s="12">
        <v>35.14</v>
      </c>
      <c r="Y3" s="12">
        <v>4293.1440400000001</v>
      </c>
      <c r="Z3" s="12">
        <v>0.84979000000000005</v>
      </c>
      <c r="AA3" s="12">
        <v>7719.0976600000004</v>
      </c>
      <c r="AB3" s="12">
        <v>20.74</v>
      </c>
      <c r="AC3" s="12">
        <v>19955.40625</v>
      </c>
      <c r="AD3" s="12">
        <v>4195.4247999999998</v>
      </c>
      <c r="AE3" s="12">
        <v>39633.878909999999</v>
      </c>
      <c r="AF3" s="12">
        <v>183.49621999999999</v>
      </c>
      <c r="AG3" s="12">
        <v>45</v>
      </c>
      <c r="AL3" s="28"/>
      <c r="AM3" s="5">
        <f t="shared" si="0"/>
        <v>0.21024000000000001</v>
      </c>
      <c r="AN3" s="13">
        <f t="shared" ref="AN3:AN13" si="6">AG3</f>
        <v>45</v>
      </c>
      <c r="AO3" s="13">
        <f t="shared" ref="AO3:AO13" si="7">AN3*AM3</f>
        <v>9.4608000000000008</v>
      </c>
      <c r="AP3" s="10">
        <f t="shared" ref="AP3:AP13" si="8">K3*3</f>
        <v>5052</v>
      </c>
      <c r="AQ3" s="7">
        <f t="shared" si="1"/>
        <v>902.59060296960013</v>
      </c>
      <c r="AR3" s="7">
        <f t="shared" ref="AR3:AR13" si="9">AM3*AP3</f>
        <v>1062.13248</v>
      </c>
      <c r="AS3" s="7">
        <f t="shared" si="2"/>
        <v>4.3603775999999996</v>
      </c>
      <c r="AT3" s="12">
        <f t="shared" ref="AT3:AT22" si="10">K3*4</f>
        <v>6736</v>
      </c>
      <c r="AU3" s="7">
        <f t="shared" si="3"/>
        <v>1254.4069169663999</v>
      </c>
      <c r="AV3" s="7">
        <f t="shared" ref="AV3:AV13" si="11">AM3*AT3</f>
        <v>1416.1766400000001</v>
      </c>
      <c r="AW3" s="7">
        <f t="shared" si="4"/>
        <v>3.1725216000000001</v>
      </c>
      <c r="AX3" s="7">
        <f t="shared" ref="AX3:AX22" si="12">X3*AM3</f>
        <v>7.3878336000000004</v>
      </c>
      <c r="AY3" s="7">
        <f t="shared" ref="AY3:AY22" si="13">P3*AM3</f>
        <v>7.8861024000000004</v>
      </c>
      <c r="AZ3" s="10">
        <f t="shared" ref="AZ3:AZ22" si="14">K3*24</f>
        <v>40416</v>
      </c>
      <c r="BA3" s="2">
        <f t="shared" si="5"/>
        <v>4195.42461</v>
      </c>
      <c r="BB3" s="2">
        <f t="shared" ref="BB3:BB13" si="15">AZ3*AM3</f>
        <v>8497.0598399999999</v>
      </c>
      <c r="BC3" s="12">
        <v>1</v>
      </c>
    </row>
    <row r="4" spans="1:55" x14ac:dyDescent="0.25">
      <c r="A4" s="12">
        <v>2</v>
      </c>
      <c r="B4" s="12">
        <v>27500</v>
      </c>
      <c r="C4" s="12">
        <v>27596</v>
      </c>
      <c r="D4" s="12" t="s">
        <v>147</v>
      </c>
      <c r="E4" s="12">
        <v>2</v>
      </c>
      <c r="F4" s="12">
        <v>510</v>
      </c>
      <c r="G4" s="12">
        <v>0.3296</v>
      </c>
      <c r="H4" s="12">
        <v>10</v>
      </c>
      <c r="I4" s="12" t="s">
        <v>83</v>
      </c>
      <c r="J4" s="12">
        <v>15750</v>
      </c>
      <c r="K4" s="12">
        <v>1701</v>
      </c>
      <c r="L4" s="12">
        <v>0.65920000000000001</v>
      </c>
      <c r="M4" s="12">
        <v>1833.9675299999999</v>
      </c>
      <c r="N4" s="12">
        <v>9.8019999999999996E-2</v>
      </c>
      <c r="O4" s="12">
        <v>4068.7907700000001</v>
      </c>
      <c r="P4" s="12">
        <v>32.15</v>
      </c>
      <c r="Q4" s="12">
        <v>3437.8532700000001</v>
      </c>
      <c r="R4" s="12">
        <v>0.50527</v>
      </c>
      <c r="S4" s="12">
        <v>7744.1791999999996</v>
      </c>
      <c r="T4" s="12">
        <v>23.44</v>
      </c>
      <c r="U4" s="12">
        <v>3783.5700700000002</v>
      </c>
      <c r="V4" s="12">
        <v>0.37071999999999999</v>
      </c>
      <c r="W4" s="12">
        <v>8306.7226599999995</v>
      </c>
      <c r="X4" s="12">
        <v>31.83</v>
      </c>
      <c r="Y4" s="12">
        <v>1944.4444599999999</v>
      </c>
      <c r="Z4" s="12">
        <v>0.38103999999999999</v>
      </c>
      <c r="AA4" s="12">
        <v>4533.4003899999998</v>
      </c>
      <c r="AB4" s="12">
        <v>31.42</v>
      </c>
      <c r="AC4" s="12">
        <v>10999.83496</v>
      </c>
      <c r="AD4" s="12">
        <v>3625.54565</v>
      </c>
      <c r="AE4" s="12">
        <v>24653.09375</v>
      </c>
      <c r="AF4" s="12">
        <v>126.71926999999999</v>
      </c>
      <c r="AG4" s="12">
        <v>34</v>
      </c>
      <c r="AL4" s="28"/>
      <c r="AM4" s="5">
        <f t="shared" si="0"/>
        <v>0.3296</v>
      </c>
      <c r="AN4" s="13">
        <f t="shared" si="6"/>
        <v>34</v>
      </c>
      <c r="AO4" s="13">
        <f t="shared" si="7"/>
        <v>11.2064</v>
      </c>
      <c r="AP4" s="10">
        <f t="shared" si="8"/>
        <v>5103</v>
      </c>
      <c r="AQ4" s="7">
        <f t="shared" si="1"/>
        <v>640.88889401599999</v>
      </c>
      <c r="AR4" s="7">
        <f t="shared" si="9"/>
        <v>1681.9488000000001</v>
      </c>
      <c r="AS4" s="7">
        <f t="shared" si="2"/>
        <v>10.356032000000001</v>
      </c>
      <c r="AT4" s="12">
        <f t="shared" si="10"/>
        <v>6804</v>
      </c>
      <c r="AU4" s="7">
        <f t="shared" si="3"/>
        <v>1133.1164377919999</v>
      </c>
      <c r="AV4" s="7">
        <f t="shared" si="11"/>
        <v>2242.5983999999999</v>
      </c>
      <c r="AW4" s="7">
        <f t="shared" si="4"/>
        <v>7.7258240000000002</v>
      </c>
      <c r="AX4" s="7">
        <f t="shared" si="12"/>
        <v>10.491168</v>
      </c>
      <c r="AY4" s="7">
        <f t="shared" si="13"/>
        <v>10.596639999999999</v>
      </c>
      <c r="AZ4" s="10">
        <f t="shared" si="14"/>
        <v>40824</v>
      </c>
      <c r="BA4" s="2">
        <f t="shared" si="5"/>
        <v>3625.5456028160002</v>
      </c>
      <c r="BB4" s="2">
        <f t="shared" si="15"/>
        <v>13455.590400000001</v>
      </c>
      <c r="BC4" s="12">
        <v>1</v>
      </c>
    </row>
    <row r="5" spans="1:55" x14ac:dyDescent="0.25">
      <c r="A5" s="12">
        <v>3</v>
      </c>
      <c r="B5" s="12">
        <v>27500</v>
      </c>
      <c r="C5" s="12">
        <v>28002</v>
      </c>
      <c r="D5" s="12" t="s">
        <v>85</v>
      </c>
      <c r="E5" s="12">
        <v>2</v>
      </c>
      <c r="F5" s="12">
        <v>512</v>
      </c>
      <c r="G5" s="12">
        <v>0.32772000000000001</v>
      </c>
      <c r="H5" s="12">
        <v>12</v>
      </c>
      <c r="I5" s="12" t="s">
        <v>86</v>
      </c>
      <c r="J5" s="12">
        <v>14200</v>
      </c>
      <c r="K5" s="12">
        <v>1650</v>
      </c>
      <c r="L5" s="12">
        <v>0.65544000000000002</v>
      </c>
      <c r="M5" s="12">
        <v>1213.0805</v>
      </c>
      <c r="N5" s="12">
        <v>6.6839999999999997E-2</v>
      </c>
      <c r="O5" s="12">
        <v>3242.5949999999998</v>
      </c>
      <c r="P5" s="12">
        <v>27.13</v>
      </c>
      <c r="Q5" s="12">
        <v>2416.68262</v>
      </c>
      <c r="R5" s="12">
        <v>0.36615999999999999</v>
      </c>
      <c r="S5" s="12">
        <v>5582.11816</v>
      </c>
      <c r="T5" s="12">
        <v>25.08</v>
      </c>
      <c r="U5" s="12">
        <v>2277.0761699999998</v>
      </c>
      <c r="V5" s="12">
        <v>0.23000999999999999</v>
      </c>
      <c r="W5" s="12">
        <v>6205.6904299999997</v>
      </c>
      <c r="X5" s="12">
        <v>26.95</v>
      </c>
      <c r="Y5" s="12">
        <v>802.41699000000006</v>
      </c>
      <c r="Z5" s="12">
        <v>0.16209999999999999</v>
      </c>
      <c r="AA5" s="12">
        <v>3197.2644</v>
      </c>
      <c r="AB5" s="12">
        <v>26.93</v>
      </c>
      <c r="AC5" s="12">
        <v>6709.2563499999997</v>
      </c>
      <c r="AD5" s="12">
        <v>2198.7573200000002</v>
      </c>
      <c r="AE5" s="12">
        <v>18227.667969999999</v>
      </c>
      <c r="AF5" s="12">
        <v>83.687100000000001</v>
      </c>
      <c r="AG5" s="12">
        <v>29.75</v>
      </c>
      <c r="AL5" s="28"/>
      <c r="AM5" s="5">
        <f t="shared" si="0"/>
        <v>0.32772000000000001</v>
      </c>
      <c r="AN5" s="13">
        <f t="shared" si="6"/>
        <v>29.75</v>
      </c>
      <c r="AO5" s="13">
        <f t="shared" si="7"/>
        <v>9.7496700000000001</v>
      </c>
      <c r="AP5" s="10">
        <f t="shared" si="8"/>
        <v>4950</v>
      </c>
      <c r="AQ5" s="7">
        <f t="shared" si="1"/>
        <v>262.96809596280002</v>
      </c>
      <c r="AR5" s="7">
        <f t="shared" si="9"/>
        <v>1622.2140000000002</v>
      </c>
      <c r="AS5" s="7">
        <f t="shared" si="2"/>
        <v>8.8254996000000006</v>
      </c>
      <c r="AT5" s="12">
        <f t="shared" si="10"/>
        <v>6600</v>
      </c>
      <c r="AU5" s="7">
        <f t="shared" si="3"/>
        <v>791.99522822640006</v>
      </c>
      <c r="AV5" s="7">
        <f t="shared" si="11"/>
        <v>2162.9520000000002</v>
      </c>
      <c r="AW5" s="7">
        <f t="shared" si="4"/>
        <v>8.2192176000000003</v>
      </c>
      <c r="AX5" s="7">
        <f t="shared" si="12"/>
        <v>8.8320539999999994</v>
      </c>
      <c r="AY5" s="7">
        <f t="shared" si="13"/>
        <v>8.8910435999999997</v>
      </c>
      <c r="AZ5" s="10">
        <f t="shared" si="14"/>
        <v>39600</v>
      </c>
      <c r="BA5" s="2">
        <f t="shared" si="5"/>
        <v>2198.7574910220001</v>
      </c>
      <c r="BB5" s="2">
        <f t="shared" si="15"/>
        <v>12977.712000000001</v>
      </c>
      <c r="BC5" s="12">
        <v>1</v>
      </c>
    </row>
    <row r="6" spans="1:55" x14ac:dyDescent="0.25">
      <c r="A6" s="12">
        <v>4</v>
      </c>
      <c r="B6" s="12">
        <v>27500</v>
      </c>
      <c r="C6" s="12">
        <v>39790</v>
      </c>
      <c r="D6" s="12" t="s">
        <v>87</v>
      </c>
      <c r="E6" s="12">
        <v>2</v>
      </c>
      <c r="F6" s="12">
        <v>510</v>
      </c>
      <c r="G6" s="12">
        <v>0.26229999999999998</v>
      </c>
      <c r="H6" s="12">
        <v>10</v>
      </c>
      <c r="I6" s="12" t="s">
        <v>83</v>
      </c>
      <c r="J6" s="12">
        <v>14000</v>
      </c>
      <c r="K6" s="12">
        <v>1684</v>
      </c>
      <c r="L6" s="12">
        <v>0.52459999999999996</v>
      </c>
      <c r="M6" s="12">
        <v>3119.7675800000002</v>
      </c>
      <c r="N6" s="12">
        <v>0.16841999999999999</v>
      </c>
      <c r="O6" s="12">
        <v>4941.8881799999999</v>
      </c>
      <c r="P6" s="12">
        <v>37.76</v>
      </c>
      <c r="Q6" s="12">
        <v>4887.7695299999996</v>
      </c>
      <c r="R6" s="12">
        <v>0.72562000000000004</v>
      </c>
      <c r="S6" s="12">
        <v>8472.1689499999993</v>
      </c>
      <c r="T6" s="12">
        <v>19.04</v>
      </c>
      <c r="U6" s="12">
        <v>5760.8208000000004</v>
      </c>
      <c r="V6" s="12">
        <v>0.57015000000000005</v>
      </c>
      <c r="W6" s="12">
        <v>9718.8466800000006</v>
      </c>
      <c r="X6" s="12">
        <v>36.549999999999997</v>
      </c>
      <c r="Y6" s="12">
        <v>3609.1779799999999</v>
      </c>
      <c r="Z6" s="12">
        <v>0.71440999999999999</v>
      </c>
      <c r="AA6" s="12">
        <v>5629.4179700000004</v>
      </c>
      <c r="AB6" s="12">
        <v>23.37</v>
      </c>
      <c r="AC6" s="12">
        <v>17377.535159999999</v>
      </c>
      <c r="AD6" s="12">
        <v>4558.1274400000002</v>
      </c>
      <c r="AE6" s="12">
        <v>28762.322270000001</v>
      </c>
      <c r="AF6" s="12">
        <v>170.85767999999999</v>
      </c>
      <c r="AG6" s="12">
        <v>45</v>
      </c>
      <c r="AH6" s="29"/>
      <c r="AI6" s="29"/>
      <c r="AJ6" s="29"/>
      <c r="AK6" s="29"/>
      <c r="AL6" s="28"/>
      <c r="AM6" s="5">
        <f t="shared" si="0"/>
        <v>0.26229999999999998</v>
      </c>
      <c r="AN6" s="13">
        <f t="shared" si="6"/>
        <v>45</v>
      </c>
      <c r="AO6" s="13">
        <f t="shared" si="7"/>
        <v>11.8035</v>
      </c>
      <c r="AP6" s="10">
        <f t="shared" si="8"/>
        <v>5052</v>
      </c>
      <c r="AQ6" s="7">
        <f t="shared" si="1"/>
        <v>946.68738415399991</v>
      </c>
      <c r="AR6" s="7">
        <f t="shared" si="9"/>
        <v>1325.1396</v>
      </c>
      <c r="AS6" s="7">
        <f t="shared" si="2"/>
        <v>6.1299510000000001</v>
      </c>
      <c r="AT6" s="12">
        <f t="shared" si="10"/>
        <v>6736</v>
      </c>
      <c r="AU6" s="7">
        <f t="shared" si="3"/>
        <v>1282.0619477189998</v>
      </c>
      <c r="AV6" s="7">
        <f t="shared" si="11"/>
        <v>1766.8527999999999</v>
      </c>
      <c r="AW6" s="7">
        <f t="shared" si="4"/>
        <v>4.9941919999999991</v>
      </c>
      <c r="AX6" s="7">
        <f t="shared" si="12"/>
        <v>9.5870649999999991</v>
      </c>
      <c r="AY6" s="7">
        <f t="shared" si="13"/>
        <v>9.9044479999999986</v>
      </c>
      <c r="AZ6" s="10">
        <f t="shared" si="14"/>
        <v>40416</v>
      </c>
      <c r="BA6" s="2">
        <f t="shared" si="5"/>
        <v>4558.1274724679997</v>
      </c>
      <c r="BB6" s="2">
        <f t="shared" si="15"/>
        <v>10601.1168</v>
      </c>
      <c r="BC6" s="12">
        <v>1</v>
      </c>
    </row>
    <row r="7" spans="1:55" x14ac:dyDescent="0.25">
      <c r="A7" s="12">
        <v>5</v>
      </c>
      <c r="B7" s="12">
        <v>27501</v>
      </c>
      <c r="C7" s="12">
        <v>27606</v>
      </c>
      <c r="D7" s="12" t="s">
        <v>88</v>
      </c>
      <c r="E7" s="12">
        <v>2</v>
      </c>
      <c r="F7" s="12">
        <v>517</v>
      </c>
      <c r="G7" s="12">
        <v>0.34042</v>
      </c>
      <c r="H7" s="12">
        <v>17</v>
      </c>
      <c r="I7" s="12" t="s">
        <v>89</v>
      </c>
      <c r="J7" s="12">
        <v>9450</v>
      </c>
      <c r="K7" s="12">
        <v>1094</v>
      </c>
      <c r="L7" s="12">
        <v>0.68084</v>
      </c>
      <c r="M7" s="12">
        <v>0</v>
      </c>
      <c r="N7" s="12">
        <v>0</v>
      </c>
      <c r="O7" s="12">
        <v>0</v>
      </c>
      <c r="P7" s="12">
        <v>22.83</v>
      </c>
      <c r="Q7" s="12">
        <v>0</v>
      </c>
      <c r="R7" s="12">
        <v>0</v>
      </c>
      <c r="S7" s="12">
        <v>889.1001</v>
      </c>
      <c r="T7" s="12">
        <v>22.83</v>
      </c>
      <c r="U7" s="12">
        <v>0</v>
      </c>
      <c r="V7" s="12">
        <v>0</v>
      </c>
      <c r="W7" s="12">
        <v>783.80835000000002</v>
      </c>
      <c r="X7" s="12">
        <v>22.83</v>
      </c>
      <c r="Y7" s="12">
        <v>0</v>
      </c>
      <c r="Z7" s="12">
        <v>0</v>
      </c>
      <c r="AA7" s="12">
        <v>623.76147000000003</v>
      </c>
      <c r="AB7" s="12">
        <v>22.83</v>
      </c>
      <c r="AC7" s="12">
        <v>0</v>
      </c>
      <c r="AD7" s="12">
        <v>0</v>
      </c>
      <c r="AE7" s="12">
        <v>2296.6699199999998</v>
      </c>
      <c r="AF7" s="12">
        <v>0</v>
      </c>
      <c r="AG7" s="12">
        <v>25.5</v>
      </c>
      <c r="AH7" s="29"/>
      <c r="AI7" s="29"/>
      <c r="AJ7" s="29"/>
      <c r="AK7" s="29"/>
      <c r="AL7" s="28"/>
      <c r="AM7" s="5">
        <f t="shared" si="0"/>
        <v>0.34042</v>
      </c>
      <c r="AN7" s="13">
        <f t="shared" si="6"/>
        <v>25.5</v>
      </c>
      <c r="AO7" s="13">
        <f t="shared" si="7"/>
        <v>8.6807099999999995</v>
      </c>
      <c r="AP7" s="10">
        <f t="shared" si="8"/>
        <v>3282</v>
      </c>
      <c r="AQ7" s="7">
        <f t="shared" si="1"/>
        <v>0</v>
      </c>
      <c r="AR7" s="7">
        <f t="shared" si="9"/>
        <v>1117.2584400000001</v>
      </c>
      <c r="AS7" s="7">
        <f t="shared" si="2"/>
        <v>7.7717885999999998</v>
      </c>
      <c r="AT7" s="12">
        <f t="shared" si="10"/>
        <v>4376</v>
      </c>
      <c r="AU7" s="7">
        <f t="shared" si="3"/>
        <v>0</v>
      </c>
      <c r="AV7" s="7">
        <f t="shared" si="11"/>
        <v>1489.6779200000001</v>
      </c>
      <c r="AW7" s="7">
        <f t="shared" si="4"/>
        <v>7.7717885999999998</v>
      </c>
      <c r="AX7" s="7">
        <f t="shared" si="12"/>
        <v>7.7717885999999998</v>
      </c>
      <c r="AY7" s="7">
        <f t="shared" si="13"/>
        <v>7.7717885999999998</v>
      </c>
      <c r="AZ7" s="10">
        <f t="shared" si="14"/>
        <v>26256</v>
      </c>
      <c r="BA7" s="2">
        <f t="shared" si="5"/>
        <v>0</v>
      </c>
      <c r="BB7" s="2">
        <f t="shared" si="15"/>
        <v>8938.0675200000005</v>
      </c>
      <c r="BC7" s="12">
        <v>1</v>
      </c>
    </row>
    <row r="8" spans="1:55" x14ac:dyDescent="0.25">
      <c r="A8" s="12">
        <v>6</v>
      </c>
      <c r="B8" s="12">
        <v>27501</v>
      </c>
      <c r="C8" s="12">
        <v>28852</v>
      </c>
      <c r="D8" s="12" t="s">
        <v>90</v>
      </c>
      <c r="E8" s="12">
        <v>2</v>
      </c>
      <c r="F8" s="12">
        <v>510</v>
      </c>
      <c r="G8" s="12">
        <v>0.17477999999999999</v>
      </c>
      <c r="H8" s="12">
        <v>10</v>
      </c>
      <c r="I8" s="12" t="s">
        <v>83</v>
      </c>
      <c r="J8" s="12">
        <v>14000</v>
      </c>
      <c r="K8" s="12">
        <v>1684</v>
      </c>
      <c r="L8" s="12">
        <v>0.34955999999999998</v>
      </c>
      <c r="M8" s="12">
        <v>3257.5231899999999</v>
      </c>
      <c r="N8" s="12">
        <v>0.17585000000000001</v>
      </c>
      <c r="O8" s="12">
        <v>5096.0234399999999</v>
      </c>
      <c r="P8" s="12">
        <v>37.49</v>
      </c>
      <c r="Q8" s="12">
        <v>5786.2978499999999</v>
      </c>
      <c r="R8" s="12">
        <v>0.85901000000000005</v>
      </c>
      <c r="S8" s="12">
        <v>9421.3183599999993</v>
      </c>
      <c r="T8" s="12">
        <v>15.67</v>
      </c>
      <c r="U8" s="12">
        <v>6452.7617200000004</v>
      </c>
      <c r="V8" s="12">
        <v>0.63863000000000003</v>
      </c>
      <c r="W8" s="12">
        <v>10839.05176</v>
      </c>
      <c r="X8" s="12">
        <v>35.28</v>
      </c>
      <c r="Y8" s="12">
        <v>3992.8125</v>
      </c>
      <c r="Z8" s="12">
        <v>0.79034000000000004</v>
      </c>
      <c r="AA8" s="12">
        <v>6328.2587899999999</v>
      </c>
      <c r="AB8" s="12">
        <v>21.74</v>
      </c>
      <c r="AC8" s="12">
        <v>19489.394530000001</v>
      </c>
      <c r="AD8" s="12">
        <v>3406.3564500000002</v>
      </c>
      <c r="AE8" s="12">
        <v>31684.652340000001</v>
      </c>
      <c r="AF8" s="12">
        <v>143.79387</v>
      </c>
      <c r="AG8" s="12">
        <v>45</v>
      </c>
      <c r="AH8" s="29"/>
      <c r="AI8" s="29"/>
      <c r="AJ8" s="29"/>
      <c r="AK8" s="29"/>
      <c r="AL8" s="28"/>
      <c r="AM8" s="5">
        <f t="shared" si="0"/>
        <v>0.17477999999999999</v>
      </c>
      <c r="AN8" s="13">
        <f t="shared" si="6"/>
        <v>45</v>
      </c>
      <c r="AO8" s="13">
        <f t="shared" si="7"/>
        <v>7.8651</v>
      </c>
      <c r="AP8" s="10">
        <f t="shared" si="8"/>
        <v>5052</v>
      </c>
      <c r="AQ8" s="7">
        <f t="shared" si="1"/>
        <v>697.86376874999996</v>
      </c>
      <c r="AR8" s="7">
        <f t="shared" si="9"/>
        <v>882.98856000000001</v>
      </c>
      <c r="AS8" s="7">
        <f t="shared" si="2"/>
        <v>3.7997171999999995</v>
      </c>
      <c r="AT8" s="12">
        <f t="shared" si="10"/>
        <v>6736</v>
      </c>
      <c r="AU8" s="7">
        <f t="shared" si="3"/>
        <v>1011.329138223</v>
      </c>
      <c r="AV8" s="7">
        <f t="shared" si="11"/>
        <v>1177.31808</v>
      </c>
      <c r="AW8" s="7">
        <f t="shared" si="4"/>
        <v>2.7388025999999996</v>
      </c>
      <c r="AX8" s="7">
        <f t="shared" si="12"/>
        <v>6.1662384000000001</v>
      </c>
      <c r="AY8" s="7">
        <f t="shared" si="13"/>
        <v>6.5525022000000002</v>
      </c>
      <c r="AZ8" s="10">
        <f t="shared" si="14"/>
        <v>40416</v>
      </c>
      <c r="BA8" s="2">
        <f t="shared" si="5"/>
        <v>3406.3563759533999</v>
      </c>
      <c r="BB8" s="2">
        <f t="shared" si="15"/>
        <v>7063.9084800000001</v>
      </c>
      <c r="BC8" s="12">
        <v>1</v>
      </c>
    </row>
    <row r="9" spans="1:55" x14ac:dyDescent="0.25">
      <c r="A9" s="12">
        <v>7</v>
      </c>
      <c r="B9" s="12">
        <v>27501</v>
      </c>
      <c r="C9" s="12">
        <v>39790</v>
      </c>
      <c r="D9" s="12" t="s">
        <v>91</v>
      </c>
      <c r="E9" s="12">
        <v>2</v>
      </c>
      <c r="F9" s="12">
        <v>510</v>
      </c>
      <c r="G9" s="12">
        <v>0.12559000000000001</v>
      </c>
      <c r="H9" s="12">
        <v>10</v>
      </c>
      <c r="I9" s="12" t="s">
        <v>83</v>
      </c>
      <c r="J9" s="12">
        <v>14000</v>
      </c>
      <c r="K9" s="12">
        <v>1684</v>
      </c>
      <c r="L9" s="12">
        <v>0.25118000000000001</v>
      </c>
      <c r="M9" s="12">
        <v>1838.5003999999999</v>
      </c>
      <c r="N9" s="12">
        <v>9.9250000000000005E-2</v>
      </c>
      <c r="O9" s="12">
        <v>5096.0234399999999</v>
      </c>
      <c r="P9" s="12">
        <v>37.630000000000003</v>
      </c>
      <c r="Q9" s="12">
        <v>3635.0202599999998</v>
      </c>
      <c r="R9" s="12">
        <v>0.53964000000000001</v>
      </c>
      <c r="S9" s="12">
        <v>8532.2177699999993</v>
      </c>
      <c r="T9" s="12">
        <v>22.87</v>
      </c>
      <c r="U9" s="12">
        <v>4386.2900399999999</v>
      </c>
      <c r="V9" s="12">
        <v>0.43411</v>
      </c>
      <c r="W9" s="12">
        <v>10055.24316</v>
      </c>
      <c r="X9" s="12">
        <v>36.85</v>
      </c>
      <c r="Y9" s="12">
        <v>2335.4462899999999</v>
      </c>
      <c r="Z9" s="12">
        <v>0.46228000000000002</v>
      </c>
      <c r="AA9" s="12">
        <v>5704.4970700000003</v>
      </c>
      <c r="AB9" s="12">
        <v>34.78</v>
      </c>
      <c r="AC9" s="12">
        <v>12195.25684</v>
      </c>
      <c r="AD9" s="12">
        <v>1531.60229</v>
      </c>
      <c r="AE9" s="12">
        <v>29387.980469999999</v>
      </c>
      <c r="AF9" s="12">
        <v>49.479959999999998</v>
      </c>
      <c r="AG9" s="12">
        <v>45</v>
      </c>
      <c r="AH9" s="29"/>
      <c r="AI9" s="29"/>
      <c r="AJ9" s="29"/>
      <c r="AK9" s="29"/>
      <c r="AL9" s="28"/>
      <c r="AM9" s="5">
        <f t="shared" si="0"/>
        <v>0.12559000000000001</v>
      </c>
      <c r="AN9" s="13">
        <f t="shared" si="6"/>
        <v>45</v>
      </c>
      <c r="AO9" s="13">
        <f t="shared" si="7"/>
        <v>5.6515500000000003</v>
      </c>
      <c r="AP9" s="10">
        <f t="shared" si="8"/>
        <v>5052</v>
      </c>
      <c r="AQ9" s="7">
        <f t="shared" si="1"/>
        <v>293.30869956110001</v>
      </c>
      <c r="AR9" s="7">
        <f t="shared" si="9"/>
        <v>634.48068000000001</v>
      </c>
      <c r="AS9" s="7">
        <f t="shared" si="2"/>
        <v>4.3680202000000001</v>
      </c>
      <c r="AT9" s="12">
        <f t="shared" si="10"/>
        <v>6736</v>
      </c>
      <c r="AU9" s="7">
        <f t="shared" si="3"/>
        <v>456.5221944534</v>
      </c>
      <c r="AV9" s="7">
        <f t="shared" si="11"/>
        <v>845.97424000000001</v>
      </c>
      <c r="AW9" s="7">
        <f t="shared" si="4"/>
        <v>2.8722433000000005</v>
      </c>
      <c r="AX9" s="7">
        <f t="shared" si="12"/>
        <v>4.6279915000000003</v>
      </c>
      <c r="AY9" s="7">
        <f t="shared" si="13"/>
        <v>4.7259517000000004</v>
      </c>
      <c r="AZ9" s="10">
        <f t="shared" si="14"/>
        <v>40416</v>
      </c>
      <c r="BA9" s="2">
        <f t="shared" si="5"/>
        <v>1531.6023065356001</v>
      </c>
      <c r="BB9" s="2">
        <f t="shared" si="15"/>
        <v>5075.8454400000001</v>
      </c>
      <c r="BC9" s="12">
        <v>1</v>
      </c>
    </row>
    <row r="10" spans="1:55" x14ac:dyDescent="0.25">
      <c r="A10" s="12">
        <v>8</v>
      </c>
      <c r="B10" s="12">
        <v>27503</v>
      </c>
      <c r="C10" s="12">
        <v>38765</v>
      </c>
      <c r="D10" s="12" t="s">
        <v>148</v>
      </c>
      <c r="E10" s="12">
        <v>1</v>
      </c>
      <c r="F10" s="12">
        <v>513</v>
      </c>
      <c r="G10" s="12">
        <v>0.41582999999999998</v>
      </c>
      <c r="H10" s="12">
        <v>13</v>
      </c>
      <c r="I10" s="12" t="s">
        <v>149</v>
      </c>
      <c r="J10" s="12">
        <v>5850</v>
      </c>
      <c r="K10" s="12">
        <v>784</v>
      </c>
      <c r="L10" s="12">
        <v>0.41582999999999998</v>
      </c>
      <c r="M10" s="12">
        <v>508.1293</v>
      </c>
      <c r="N10" s="12">
        <v>5.892E-2</v>
      </c>
      <c r="O10" s="12">
        <v>1489.10193</v>
      </c>
      <c r="P10" s="12">
        <v>33.51</v>
      </c>
      <c r="Q10" s="12">
        <v>1332.0108600000001</v>
      </c>
      <c r="R10" s="12">
        <v>0.42475000000000002</v>
      </c>
      <c r="S10" s="12">
        <v>3666.1433099999999</v>
      </c>
      <c r="T10" s="12">
        <v>29.68</v>
      </c>
      <c r="U10" s="12">
        <v>1729.22766</v>
      </c>
      <c r="V10" s="12">
        <v>0.36760999999999999</v>
      </c>
      <c r="W10" s="12">
        <v>3506.8325199999999</v>
      </c>
      <c r="X10" s="12">
        <v>33.04</v>
      </c>
      <c r="Y10" s="12">
        <v>1327.45569</v>
      </c>
      <c r="Z10" s="12">
        <v>0.56438999999999995</v>
      </c>
      <c r="AA10" s="12">
        <v>1865.1210900000001</v>
      </c>
      <c r="AB10" s="12">
        <v>29.74</v>
      </c>
      <c r="AC10" s="12">
        <v>4896.8237300000001</v>
      </c>
      <c r="AD10" s="12">
        <v>2036.2460900000001</v>
      </c>
      <c r="AE10" s="12">
        <v>10527.19922</v>
      </c>
      <c r="AF10" s="12">
        <v>65.291690000000003</v>
      </c>
      <c r="AG10" s="12">
        <v>36</v>
      </c>
      <c r="AH10" s="29"/>
      <c r="AI10" s="29"/>
      <c r="AJ10" s="29"/>
      <c r="AK10" s="29"/>
      <c r="AL10" s="28"/>
      <c r="AM10" s="5">
        <f t="shared" si="0"/>
        <v>0.41582999999999998</v>
      </c>
      <c r="AN10" s="13">
        <f t="shared" si="6"/>
        <v>36</v>
      </c>
      <c r="AO10" s="13">
        <f t="shared" si="7"/>
        <v>14.96988</v>
      </c>
      <c r="AP10" s="10">
        <f t="shared" si="8"/>
        <v>2352</v>
      </c>
      <c r="AQ10" s="7">
        <f t="shared" si="1"/>
        <v>551.99589957269995</v>
      </c>
      <c r="AR10" s="7">
        <f t="shared" si="9"/>
        <v>978.03215999999998</v>
      </c>
      <c r="AS10" s="7">
        <f t="shared" si="2"/>
        <v>12.366784199999998</v>
      </c>
      <c r="AT10" s="12">
        <f t="shared" si="10"/>
        <v>3136</v>
      </c>
      <c r="AU10" s="7">
        <f t="shared" si="3"/>
        <v>553.89007591380005</v>
      </c>
      <c r="AV10" s="7">
        <f t="shared" si="11"/>
        <v>1304.04288</v>
      </c>
      <c r="AW10" s="7">
        <f t="shared" si="4"/>
        <v>12.3418344</v>
      </c>
      <c r="AX10" s="7">
        <f t="shared" si="12"/>
        <v>13.739023199999998</v>
      </c>
      <c r="AY10" s="7">
        <f t="shared" si="13"/>
        <v>13.934463299999999</v>
      </c>
      <c r="AZ10" s="10">
        <f t="shared" si="14"/>
        <v>18816</v>
      </c>
      <c r="BA10" s="2">
        <f t="shared" si="5"/>
        <v>2036.2462116458998</v>
      </c>
      <c r="BB10" s="2">
        <f t="shared" si="15"/>
        <v>7824.2572799999998</v>
      </c>
      <c r="BC10" s="12">
        <v>1</v>
      </c>
    </row>
    <row r="11" spans="1:55" x14ac:dyDescent="0.25">
      <c r="A11" s="12">
        <v>9</v>
      </c>
      <c r="B11" s="12">
        <v>27512</v>
      </c>
      <c r="C11" s="12">
        <v>38764</v>
      </c>
      <c r="D11" s="12" t="s">
        <v>150</v>
      </c>
      <c r="E11" s="12">
        <v>2</v>
      </c>
      <c r="F11" s="12">
        <v>513</v>
      </c>
      <c r="G11" s="12">
        <v>0.25501000000000001</v>
      </c>
      <c r="H11" s="12">
        <v>13</v>
      </c>
      <c r="I11" s="12" t="s">
        <v>149</v>
      </c>
      <c r="J11" s="12">
        <v>11250</v>
      </c>
      <c r="K11" s="12">
        <v>1507</v>
      </c>
      <c r="L11" s="12">
        <v>0.51002000000000003</v>
      </c>
      <c r="M11" s="12">
        <v>424.43599999999998</v>
      </c>
      <c r="N11" s="12">
        <v>2.5600000000000001E-2</v>
      </c>
      <c r="O11" s="12">
        <v>2195.2860000000001</v>
      </c>
      <c r="P11" s="12">
        <v>34.71</v>
      </c>
      <c r="Q11" s="12">
        <v>1678.49854</v>
      </c>
      <c r="R11" s="12">
        <v>0.27844999999999998</v>
      </c>
      <c r="S11" s="12">
        <v>4938.5078100000001</v>
      </c>
      <c r="T11" s="12">
        <v>32.81</v>
      </c>
      <c r="U11" s="12">
        <v>1232.8845200000001</v>
      </c>
      <c r="V11" s="12">
        <v>0.13635</v>
      </c>
      <c r="W11" s="12">
        <v>4192.1201199999996</v>
      </c>
      <c r="X11" s="12">
        <v>34.46</v>
      </c>
      <c r="Y11" s="12">
        <v>1621.1293900000001</v>
      </c>
      <c r="Z11" s="12">
        <v>0.35858000000000001</v>
      </c>
      <c r="AA11" s="12">
        <v>2652.2199700000001</v>
      </c>
      <c r="AB11" s="12">
        <v>32.94</v>
      </c>
      <c r="AC11" s="12">
        <v>4956.9482399999997</v>
      </c>
      <c r="AD11" s="12">
        <v>1264.07141</v>
      </c>
      <c r="AE11" s="12">
        <v>13978.13379</v>
      </c>
      <c r="AF11" s="12">
        <v>37.837890000000002</v>
      </c>
      <c r="AG11" s="12">
        <v>40.5</v>
      </c>
      <c r="AH11" s="29"/>
      <c r="AI11" s="29"/>
      <c r="AJ11" s="29"/>
      <c r="AK11" s="29"/>
      <c r="AL11" s="28"/>
      <c r="AM11" s="5">
        <f t="shared" si="0"/>
        <v>0.25501000000000001</v>
      </c>
      <c r="AN11" s="13">
        <f t="shared" si="6"/>
        <v>40.5</v>
      </c>
      <c r="AO11" s="13">
        <f t="shared" si="7"/>
        <v>10.327905000000001</v>
      </c>
      <c r="AP11" s="10">
        <f t="shared" si="8"/>
        <v>4521</v>
      </c>
      <c r="AQ11" s="7">
        <f t="shared" si="1"/>
        <v>413.40420574390004</v>
      </c>
      <c r="AR11" s="7">
        <f t="shared" si="9"/>
        <v>1152.90021</v>
      </c>
      <c r="AS11" s="7">
        <f t="shared" si="2"/>
        <v>8.4000293999999993</v>
      </c>
      <c r="AT11" s="12">
        <f t="shared" si="10"/>
        <v>6028</v>
      </c>
      <c r="AU11" s="7">
        <f t="shared" si="3"/>
        <v>428.03391268540003</v>
      </c>
      <c r="AV11" s="7">
        <f t="shared" si="11"/>
        <v>1537.20028</v>
      </c>
      <c r="AW11" s="7">
        <f t="shared" si="4"/>
        <v>8.366878100000001</v>
      </c>
      <c r="AX11" s="7">
        <f t="shared" si="12"/>
        <v>8.7876446000000001</v>
      </c>
      <c r="AY11" s="7">
        <f t="shared" si="13"/>
        <v>8.8513971000000016</v>
      </c>
      <c r="AZ11" s="10">
        <f t="shared" si="14"/>
        <v>36168</v>
      </c>
      <c r="BA11" s="2">
        <f t="shared" si="5"/>
        <v>1264.0713706823999</v>
      </c>
      <c r="BB11" s="2">
        <f t="shared" si="15"/>
        <v>9223.2016800000001</v>
      </c>
      <c r="BC11" s="12">
        <v>1</v>
      </c>
    </row>
    <row r="12" spans="1:55" x14ac:dyDescent="0.25">
      <c r="A12" s="12">
        <v>10</v>
      </c>
      <c r="B12" s="12">
        <v>27512</v>
      </c>
      <c r="C12" s="12">
        <v>38765</v>
      </c>
      <c r="D12" s="12" t="s">
        <v>151</v>
      </c>
      <c r="E12" s="12">
        <v>1</v>
      </c>
      <c r="F12" s="12">
        <v>513</v>
      </c>
      <c r="G12" s="12">
        <v>0.30476999999999999</v>
      </c>
      <c r="H12" s="12">
        <v>13</v>
      </c>
      <c r="I12" s="12" t="s">
        <v>149</v>
      </c>
      <c r="J12" s="12">
        <v>5850</v>
      </c>
      <c r="K12" s="12">
        <v>784</v>
      </c>
      <c r="L12" s="12">
        <v>0.30476999999999999</v>
      </c>
      <c r="M12" s="12">
        <v>1389.9926800000001</v>
      </c>
      <c r="N12" s="12">
        <v>0.16117999999999999</v>
      </c>
      <c r="O12" s="12">
        <v>1806.3134</v>
      </c>
      <c r="P12" s="12">
        <v>32.35</v>
      </c>
      <c r="Q12" s="12">
        <v>2663.84546</v>
      </c>
      <c r="R12" s="12">
        <v>0.84943999999999997</v>
      </c>
      <c r="S12" s="12">
        <v>4086.0603000000001</v>
      </c>
      <c r="T12" s="12">
        <v>14.68</v>
      </c>
      <c r="U12" s="12">
        <v>2598.7756300000001</v>
      </c>
      <c r="V12" s="12">
        <v>0.55245999999999995</v>
      </c>
      <c r="W12" s="12">
        <v>3660.28467</v>
      </c>
      <c r="X12" s="12">
        <v>31.26</v>
      </c>
      <c r="Y12" s="12">
        <v>745.19830000000002</v>
      </c>
      <c r="Z12" s="12">
        <v>0.31684000000000001</v>
      </c>
      <c r="AA12" s="12">
        <v>1870.88831</v>
      </c>
      <c r="AB12" s="12">
        <v>31.57</v>
      </c>
      <c r="AC12" s="12">
        <v>7397.8120099999996</v>
      </c>
      <c r="AD12" s="12">
        <v>2254.6311000000001</v>
      </c>
      <c r="AE12" s="12">
        <v>11423.54688</v>
      </c>
      <c r="AF12" s="12">
        <v>100.92977</v>
      </c>
      <c r="AG12" s="12">
        <v>36</v>
      </c>
      <c r="AH12" s="29"/>
      <c r="AI12" s="29"/>
      <c r="AJ12" s="29"/>
      <c r="AK12" s="29"/>
      <c r="AL12" s="28"/>
      <c r="AM12" s="5">
        <f t="shared" si="0"/>
        <v>0.30476999999999999</v>
      </c>
      <c r="AN12" s="13">
        <f t="shared" si="6"/>
        <v>36</v>
      </c>
      <c r="AO12" s="13">
        <f t="shared" si="7"/>
        <v>10.971719999999999</v>
      </c>
      <c r="AP12" s="10">
        <f t="shared" si="8"/>
        <v>2352</v>
      </c>
      <c r="AQ12" s="7">
        <f t="shared" si="1"/>
        <v>227.114085891</v>
      </c>
      <c r="AR12" s="7">
        <f t="shared" si="9"/>
        <v>716.81903999999997</v>
      </c>
      <c r="AS12" s="7">
        <f t="shared" si="2"/>
        <v>9.621588899999999</v>
      </c>
      <c r="AT12" s="12">
        <f t="shared" si="10"/>
        <v>3136</v>
      </c>
      <c r="AU12" s="7">
        <f t="shared" si="3"/>
        <v>811.86018084419993</v>
      </c>
      <c r="AV12" s="7">
        <f t="shared" si="11"/>
        <v>955.75871999999993</v>
      </c>
      <c r="AW12" s="7">
        <f t="shared" si="4"/>
        <v>4.4740235999999998</v>
      </c>
      <c r="AX12" s="7">
        <f t="shared" si="12"/>
        <v>9.5271101999999992</v>
      </c>
      <c r="AY12" s="7">
        <f t="shared" si="13"/>
        <v>9.8593095000000002</v>
      </c>
      <c r="AZ12" s="10">
        <f t="shared" si="14"/>
        <v>18816</v>
      </c>
      <c r="BA12" s="2">
        <f t="shared" si="5"/>
        <v>2254.6311662876997</v>
      </c>
      <c r="BB12" s="2">
        <f t="shared" si="15"/>
        <v>5734.5523199999998</v>
      </c>
      <c r="BC12" s="12">
        <v>1</v>
      </c>
    </row>
    <row r="13" spans="1:55" x14ac:dyDescent="0.25">
      <c r="A13" s="12">
        <v>11</v>
      </c>
      <c r="B13" s="12">
        <v>27514</v>
      </c>
      <c r="C13" s="12">
        <v>27515</v>
      </c>
      <c r="D13" s="12" t="s">
        <v>92</v>
      </c>
      <c r="E13" s="12">
        <v>2</v>
      </c>
      <c r="F13" s="12">
        <v>516</v>
      </c>
      <c r="G13" s="12">
        <v>0.30060999999999999</v>
      </c>
      <c r="H13" s="12">
        <v>16</v>
      </c>
      <c r="I13" s="12" t="s">
        <v>93</v>
      </c>
      <c r="J13" s="12">
        <v>12750</v>
      </c>
      <c r="K13" s="12">
        <v>1479</v>
      </c>
      <c r="L13" s="12">
        <v>0.60121999999999998</v>
      </c>
      <c r="M13" s="12">
        <v>298.93110000000001</v>
      </c>
      <c r="N13" s="12">
        <v>1.8370000000000001E-2</v>
      </c>
      <c r="O13" s="12">
        <v>918.70309999999995</v>
      </c>
      <c r="P13" s="12">
        <v>26.36</v>
      </c>
      <c r="Q13" s="12">
        <v>662.70140000000004</v>
      </c>
      <c r="R13" s="12">
        <v>0.11201999999999999</v>
      </c>
      <c r="S13" s="12">
        <v>2406.5830099999998</v>
      </c>
      <c r="T13" s="12">
        <v>26.06</v>
      </c>
      <c r="U13" s="12">
        <v>763.61748999999998</v>
      </c>
      <c r="V13" s="12">
        <v>8.6050000000000001E-2</v>
      </c>
      <c r="W13" s="12">
        <v>1860.6927499999999</v>
      </c>
      <c r="X13" s="12">
        <v>26.27</v>
      </c>
      <c r="Y13" s="12">
        <v>308.30009999999999</v>
      </c>
      <c r="Z13" s="12">
        <v>6.948E-2</v>
      </c>
      <c r="AA13" s="12">
        <v>726.81830000000002</v>
      </c>
      <c r="AB13" s="12">
        <v>26.24</v>
      </c>
      <c r="AC13" s="12">
        <v>2033.5500500000001</v>
      </c>
      <c r="AD13" s="12">
        <v>611.30547999999999</v>
      </c>
      <c r="AE13" s="12">
        <v>5912.7973599999996</v>
      </c>
      <c r="AF13" s="12">
        <v>23.323560000000001</v>
      </c>
      <c r="AG13" s="12">
        <v>29.75</v>
      </c>
      <c r="AH13" s="29"/>
      <c r="AI13" s="29"/>
      <c r="AJ13" s="29"/>
      <c r="AK13" s="29"/>
      <c r="AL13" s="28"/>
      <c r="AM13" s="5">
        <f t="shared" si="0"/>
        <v>0.30060999999999999</v>
      </c>
      <c r="AN13" s="13">
        <f t="shared" si="6"/>
        <v>29.75</v>
      </c>
      <c r="AO13" s="13">
        <f t="shared" si="7"/>
        <v>8.9431475000000002</v>
      </c>
      <c r="AP13" s="10">
        <f t="shared" si="8"/>
        <v>4437</v>
      </c>
      <c r="AQ13" s="7">
        <f t="shared" si="1"/>
        <v>92.678093060999998</v>
      </c>
      <c r="AR13" s="7">
        <f t="shared" si="9"/>
        <v>1333.80657</v>
      </c>
      <c r="AS13" s="7">
        <f t="shared" si="2"/>
        <v>7.8880063999999992</v>
      </c>
      <c r="AT13" s="12">
        <f t="shared" si="10"/>
        <v>5916</v>
      </c>
      <c r="AU13" s="7">
        <f t="shared" si="3"/>
        <v>199.214667854</v>
      </c>
      <c r="AV13" s="7">
        <f t="shared" si="11"/>
        <v>1778.40876</v>
      </c>
      <c r="AW13" s="7">
        <f t="shared" si="4"/>
        <v>7.8338965999999992</v>
      </c>
      <c r="AX13" s="7">
        <f t="shared" si="12"/>
        <v>7.8970246999999993</v>
      </c>
      <c r="AY13" s="7">
        <f t="shared" si="13"/>
        <v>7.9240795999999998</v>
      </c>
      <c r="AZ13" s="10">
        <f t="shared" si="14"/>
        <v>35496</v>
      </c>
      <c r="BA13" s="2">
        <f t="shared" si="5"/>
        <v>611.30548053049995</v>
      </c>
      <c r="BB13" s="2">
        <f t="shared" si="15"/>
        <v>10670.45256</v>
      </c>
      <c r="BC13" s="12">
        <v>1</v>
      </c>
    </row>
    <row r="14" spans="1:55" x14ac:dyDescent="0.25">
      <c r="A14" s="12">
        <v>12</v>
      </c>
      <c r="B14" s="12">
        <v>27514</v>
      </c>
      <c r="C14" s="12">
        <v>28142</v>
      </c>
      <c r="D14" s="12" t="s">
        <v>94</v>
      </c>
      <c r="E14" s="12">
        <v>2</v>
      </c>
      <c r="F14" s="12">
        <v>516</v>
      </c>
      <c r="G14" s="12">
        <v>0.23302</v>
      </c>
      <c r="H14" s="12">
        <v>16</v>
      </c>
      <c r="I14" s="12" t="s">
        <v>93</v>
      </c>
      <c r="J14" s="12">
        <v>12750</v>
      </c>
      <c r="K14" s="12">
        <v>1479</v>
      </c>
      <c r="L14" s="12">
        <v>0.46604000000000001</v>
      </c>
      <c r="M14" s="12">
        <v>1206.7961</v>
      </c>
      <c r="N14" s="12">
        <v>7.4179999999999996E-2</v>
      </c>
      <c r="O14" s="12">
        <v>1884.4299000000001</v>
      </c>
      <c r="P14" s="12">
        <v>25.34</v>
      </c>
      <c r="Q14" s="12">
        <v>2726.2463400000001</v>
      </c>
      <c r="R14" s="12">
        <v>0.46083000000000002</v>
      </c>
      <c r="S14" s="12">
        <v>4170.9316399999998</v>
      </c>
      <c r="T14" s="12">
        <v>18.329999999999998</v>
      </c>
      <c r="U14" s="12">
        <v>2411.5402800000002</v>
      </c>
      <c r="V14" s="12">
        <v>0.27174999999999999</v>
      </c>
      <c r="W14" s="12">
        <v>4196.5976600000004</v>
      </c>
      <c r="X14" s="12">
        <v>24.97</v>
      </c>
      <c r="Y14" s="12">
        <v>917.60004000000004</v>
      </c>
      <c r="Z14" s="12">
        <v>0.20680999999999999</v>
      </c>
      <c r="AA14" s="12">
        <v>1688.5513900000001</v>
      </c>
      <c r="AB14" s="12">
        <v>24.88</v>
      </c>
      <c r="AC14" s="12">
        <v>7262.1826199999996</v>
      </c>
      <c r="AD14" s="12">
        <v>1692.2337600000001</v>
      </c>
      <c r="AE14" s="12">
        <v>11940.51074</v>
      </c>
      <c r="AF14" s="12">
        <v>76.853269999999995</v>
      </c>
      <c r="AG14" s="12">
        <v>29.75</v>
      </c>
      <c r="AM14" s="5">
        <f t="shared" si="0"/>
        <v>0.23302</v>
      </c>
      <c r="AN14" s="13">
        <f t="shared" ref="AN14:AN22" si="16">AG14</f>
        <v>29.75</v>
      </c>
      <c r="AO14" s="13">
        <f>AN14*AM14</f>
        <v>6.9323449999999998</v>
      </c>
      <c r="AP14" s="10">
        <f t="shared" ref="AP14:AP22" si="17">K14*3</f>
        <v>4437</v>
      </c>
      <c r="AQ14" s="7">
        <f t="shared" si="1"/>
        <v>213.81916132080002</v>
      </c>
      <c r="AR14" s="7">
        <f t="shared" ref="AR14:AR22" si="18">AM14*AP14</f>
        <v>1033.9097400000001</v>
      </c>
      <c r="AS14" s="7">
        <f t="shared" si="2"/>
        <v>5.7975376000000001</v>
      </c>
      <c r="AT14" s="12">
        <f t="shared" si="10"/>
        <v>5916</v>
      </c>
      <c r="AU14" s="7">
        <f t="shared" si="3"/>
        <v>635.26992214680001</v>
      </c>
      <c r="AV14" s="7">
        <f t="shared" ref="AV14:AV22" si="19">AM14*AT14</f>
        <v>1378.5463199999999</v>
      </c>
      <c r="AW14" s="7">
        <f t="shared" si="4"/>
        <v>4.2712566000000001</v>
      </c>
      <c r="AX14" s="7">
        <f t="shared" si="12"/>
        <v>5.8185093999999999</v>
      </c>
      <c r="AY14" s="7">
        <f t="shared" si="13"/>
        <v>5.9047267999999997</v>
      </c>
      <c r="AZ14" s="10">
        <f t="shared" si="14"/>
        <v>35496</v>
      </c>
      <c r="BA14" s="2">
        <f t="shared" si="5"/>
        <v>1692.2337941123999</v>
      </c>
      <c r="BB14" s="2">
        <f t="shared" ref="BB14:BB22" si="20">AZ14*AM14</f>
        <v>8271.2779200000004</v>
      </c>
      <c r="BC14" s="12">
        <v>1</v>
      </c>
    </row>
    <row r="15" spans="1:55" x14ac:dyDescent="0.25">
      <c r="A15" s="12">
        <v>13</v>
      </c>
      <c r="B15" s="12">
        <v>27515</v>
      </c>
      <c r="C15" s="12">
        <v>27514</v>
      </c>
      <c r="D15" s="12" t="s">
        <v>92</v>
      </c>
      <c r="E15" s="12">
        <v>2</v>
      </c>
      <c r="F15" s="12">
        <v>516</v>
      </c>
      <c r="G15" s="12">
        <v>0.30060999999999999</v>
      </c>
      <c r="H15" s="12">
        <v>16</v>
      </c>
      <c r="I15" s="12" t="s">
        <v>93</v>
      </c>
      <c r="J15" s="12">
        <v>12750</v>
      </c>
      <c r="K15" s="12">
        <v>1479</v>
      </c>
      <c r="L15" s="12">
        <v>0.60121999999999998</v>
      </c>
      <c r="M15" s="12">
        <v>619.77200000000005</v>
      </c>
      <c r="N15" s="12">
        <v>3.8100000000000002E-2</v>
      </c>
      <c r="O15" s="12">
        <v>918.70309999999995</v>
      </c>
      <c r="P15" s="12">
        <v>26.33</v>
      </c>
      <c r="Q15" s="12">
        <v>1743.8817100000001</v>
      </c>
      <c r="R15" s="12">
        <v>0.29476999999999998</v>
      </c>
      <c r="S15" s="12">
        <v>2406.5830099999998</v>
      </c>
      <c r="T15" s="12">
        <v>25.05</v>
      </c>
      <c r="U15" s="12">
        <v>1097.0753199999999</v>
      </c>
      <c r="V15" s="12">
        <v>0.12363</v>
      </c>
      <c r="W15" s="12">
        <v>1860.6927499999999</v>
      </c>
      <c r="X15" s="12">
        <v>26.22</v>
      </c>
      <c r="Y15" s="12">
        <v>418.51819999999998</v>
      </c>
      <c r="Z15" s="12">
        <v>9.4320000000000001E-2</v>
      </c>
      <c r="AA15" s="12">
        <v>726.81830000000002</v>
      </c>
      <c r="AB15" s="12">
        <v>26.19</v>
      </c>
      <c r="AC15" s="12">
        <v>3879.2473100000002</v>
      </c>
      <c r="AD15" s="12">
        <v>1166.1405</v>
      </c>
      <c r="AE15" s="12">
        <v>5912.7973599999996</v>
      </c>
      <c r="AF15" s="12">
        <v>45.384869999999999</v>
      </c>
      <c r="AG15" s="12">
        <v>29.75</v>
      </c>
      <c r="AM15" s="5">
        <f t="shared" si="0"/>
        <v>0.30060999999999999</v>
      </c>
      <c r="AN15" s="13">
        <f t="shared" si="16"/>
        <v>29.75</v>
      </c>
      <c r="AO15" s="13">
        <f t="shared" ref="AO15:AO22" si="21">AN15*AM15</f>
        <v>8.9431475000000002</v>
      </c>
      <c r="AP15" s="10">
        <f t="shared" si="17"/>
        <v>4437</v>
      </c>
      <c r="AQ15" s="7">
        <f t="shared" si="1"/>
        <v>125.81075610199998</v>
      </c>
      <c r="AR15" s="7">
        <f t="shared" si="18"/>
        <v>1333.80657</v>
      </c>
      <c r="AS15" s="7">
        <f t="shared" si="2"/>
        <v>7.8729759000000001</v>
      </c>
      <c r="AT15" s="12">
        <f t="shared" si="10"/>
        <v>5916</v>
      </c>
      <c r="AU15" s="7">
        <f t="shared" si="3"/>
        <v>524.22828084310004</v>
      </c>
      <c r="AV15" s="7">
        <f t="shared" si="19"/>
        <v>1778.40876</v>
      </c>
      <c r="AW15" s="7">
        <f t="shared" si="4"/>
        <v>7.5302804999999999</v>
      </c>
      <c r="AX15" s="7">
        <f t="shared" si="12"/>
        <v>7.8819941999999994</v>
      </c>
      <c r="AY15" s="7">
        <f t="shared" si="13"/>
        <v>7.9150612999999987</v>
      </c>
      <c r="AZ15" s="10">
        <f t="shared" si="14"/>
        <v>35496</v>
      </c>
      <c r="BA15" s="2">
        <f t="shared" si="5"/>
        <v>1166.1405338591001</v>
      </c>
      <c r="BB15" s="2">
        <f t="shared" si="20"/>
        <v>10670.45256</v>
      </c>
      <c r="BC15" s="12">
        <v>1</v>
      </c>
    </row>
    <row r="16" spans="1:55" x14ac:dyDescent="0.25">
      <c r="A16" s="12">
        <v>14</v>
      </c>
      <c r="B16" s="12">
        <v>27515</v>
      </c>
      <c r="C16" s="12">
        <v>27519</v>
      </c>
      <c r="D16" s="12" t="s">
        <v>95</v>
      </c>
      <c r="E16" s="12">
        <v>2</v>
      </c>
      <c r="F16" s="12">
        <v>510</v>
      </c>
      <c r="G16" s="12">
        <v>0.16436999999999999</v>
      </c>
      <c r="H16" s="12">
        <v>10</v>
      </c>
      <c r="I16" s="12" t="s">
        <v>86</v>
      </c>
      <c r="J16" s="12">
        <v>15750</v>
      </c>
      <c r="K16" s="12">
        <v>1701</v>
      </c>
      <c r="L16" s="12">
        <v>0.32873999999999998</v>
      </c>
      <c r="M16" s="12">
        <v>1212.6107999999999</v>
      </c>
      <c r="N16" s="12">
        <v>6.4810000000000006E-2</v>
      </c>
      <c r="O16" s="12">
        <v>2608.2182600000001</v>
      </c>
      <c r="P16" s="12">
        <v>31.62</v>
      </c>
      <c r="Q16" s="12">
        <v>2181.3713400000001</v>
      </c>
      <c r="R16" s="12">
        <v>0.3206</v>
      </c>
      <c r="S16" s="12">
        <v>5073.2006799999999</v>
      </c>
      <c r="T16" s="12">
        <v>29.99</v>
      </c>
      <c r="U16" s="12">
        <v>3180.4819299999999</v>
      </c>
      <c r="V16" s="12">
        <v>0.31163000000000002</v>
      </c>
      <c r="W16" s="12">
        <v>6058.0625</v>
      </c>
      <c r="X16" s="12">
        <v>31.29</v>
      </c>
      <c r="Y16" s="12">
        <v>1533.0248999999999</v>
      </c>
      <c r="Z16" s="12">
        <v>0.30042000000000002</v>
      </c>
      <c r="AA16" s="12">
        <v>2512.7243699999999</v>
      </c>
      <c r="AB16" s="12">
        <v>31.02</v>
      </c>
      <c r="AC16" s="12">
        <v>8107.4887699999999</v>
      </c>
      <c r="AD16" s="12">
        <v>1332.6279300000001</v>
      </c>
      <c r="AE16" s="12">
        <v>16252.206050000001</v>
      </c>
      <c r="AF16" s="12">
        <v>43.089919999999999</v>
      </c>
      <c r="AG16" s="12">
        <v>34</v>
      </c>
      <c r="AM16" s="5">
        <f t="shared" si="0"/>
        <v>0.16436999999999999</v>
      </c>
      <c r="AN16" s="13">
        <f t="shared" si="16"/>
        <v>34</v>
      </c>
      <c r="AO16" s="13">
        <f t="shared" si="21"/>
        <v>5.5885799999999994</v>
      </c>
      <c r="AP16" s="10">
        <f t="shared" si="17"/>
        <v>5103</v>
      </c>
      <c r="AQ16" s="7">
        <f t="shared" si="1"/>
        <v>251.98330281299997</v>
      </c>
      <c r="AR16" s="7">
        <f t="shared" si="18"/>
        <v>838.78010999999992</v>
      </c>
      <c r="AS16" s="7">
        <f t="shared" si="2"/>
        <v>5.0987573999999993</v>
      </c>
      <c r="AT16" s="12">
        <f t="shared" si="10"/>
        <v>6804</v>
      </c>
      <c r="AU16" s="7">
        <f t="shared" si="3"/>
        <v>358.55200715580003</v>
      </c>
      <c r="AV16" s="7">
        <f t="shared" si="19"/>
        <v>1118.37348</v>
      </c>
      <c r="AW16" s="7">
        <f t="shared" si="4"/>
        <v>4.9294562999999991</v>
      </c>
      <c r="AX16" s="7">
        <f t="shared" si="12"/>
        <v>5.1431372999999994</v>
      </c>
      <c r="AY16" s="7">
        <f t="shared" si="13"/>
        <v>5.1973794</v>
      </c>
      <c r="AZ16" s="10">
        <f t="shared" si="14"/>
        <v>40824</v>
      </c>
      <c r="BA16" s="2">
        <f t="shared" si="5"/>
        <v>1332.6279291249</v>
      </c>
      <c r="BB16" s="2">
        <f t="shared" si="20"/>
        <v>6710.2408799999994</v>
      </c>
      <c r="BC16" s="12">
        <v>1</v>
      </c>
    </row>
    <row r="17" spans="1:55" x14ac:dyDescent="0.25">
      <c r="A17" s="12">
        <v>15</v>
      </c>
      <c r="B17" s="12">
        <v>27519</v>
      </c>
      <c r="C17" s="12">
        <v>27515</v>
      </c>
      <c r="D17" s="12" t="s">
        <v>95</v>
      </c>
      <c r="E17" s="12">
        <v>2</v>
      </c>
      <c r="F17" s="12">
        <v>510</v>
      </c>
      <c r="G17" s="12">
        <v>0.16436999999999999</v>
      </c>
      <c r="H17" s="12">
        <v>10</v>
      </c>
      <c r="I17" s="12" t="s">
        <v>86</v>
      </c>
      <c r="J17" s="12">
        <v>15750</v>
      </c>
      <c r="K17" s="12">
        <v>1701</v>
      </c>
      <c r="L17" s="12">
        <v>0.32873999999999998</v>
      </c>
      <c r="M17" s="12">
        <v>1395.60742</v>
      </c>
      <c r="N17" s="12">
        <v>7.4590000000000004E-2</v>
      </c>
      <c r="O17" s="12">
        <v>2608.2182600000001</v>
      </c>
      <c r="P17" s="12">
        <v>31.61</v>
      </c>
      <c r="Q17" s="12">
        <v>2891.82935</v>
      </c>
      <c r="R17" s="12">
        <v>0.42502000000000001</v>
      </c>
      <c r="S17" s="12">
        <v>5073.2006799999999</v>
      </c>
      <c r="T17" s="12">
        <v>26.55</v>
      </c>
      <c r="U17" s="12">
        <v>2877.5805700000001</v>
      </c>
      <c r="V17" s="12">
        <v>0.28194999999999998</v>
      </c>
      <c r="W17" s="12">
        <v>6058.0625</v>
      </c>
      <c r="X17" s="12">
        <v>31.34</v>
      </c>
      <c r="Y17" s="12">
        <v>979.69934000000001</v>
      </c>
      <c r="Z17" s="12">
        <v>0.19198000000000001</v>
      </c>
      <c r="AA17" s="12">
        <v>2512.7243699999999</v>
      </c>
      <c r="AB17" s="12">
        <v>31.33</v>
      </c>
      <c r="AC17" s="12">
        <v>8144.7168000000001</v>
      </c>
      <c r="AD17" s="12">
        <v>1338.7470699999999</v>
      </c>
      <c r="AE17" s="12">
        <v>16252.206050000001</v>
      </c>
      <c r="AF17" s="12">
        <v>45.392319999999998</v>
      </c>
      <c r="AG17" s="12">
        <v>34</v>
      </c>
      <c r="AM17" s="5">
        <f t="shared" si="0"/>
        <v>0.16436999999999999</v>
      </c>
      <c r="AN17" s="13">
        <f t="shared" si="16"/>
        <v>34</v>
      </c>
      <c r="AO17" s="13">
        <f t="shared" si="21"/>
        <v>5.5885799999999994</v>
      </c>
      <c r="AP17" s="10">
        <f t="shared" si="17"/>
        <v>5103</v>
      </c>
      <c r="AQ17" s="7">
        <f t="shared" si="1"/>
        <v>161.03318051579998</v>
      </c>
      <c r="AR17" s="7">
        <f t="shared" si="18"/>
        <v>838.78010999999992</v>
      </c>
      <c r="AS17" s="7">
        <f t="shared" si="2"/>
        <v>5.1497120999999995</v>
      </c>
      <c r="AT17" s="12">
        <f t="shared" si="10"/>
        <v>6804</v>
      </c>
      <c r="AU17" s="7">
        <f t="shared" si="3"/>
        <v>475.32999025949994</v>
      </c>
      <c r="AV17" s="7">
        <f t="shared" si="19"/>
        <v>1118.37348</v>
      </c>
      <c r="AW17" s="7">
        <f t="shared" si="4"/>
        <v>4.3640235000000001</v>
      </c>
      <c r="AX17" s="7">
        <f t="shared" si="12"/>
        <v>5.1513557999999993</v>
      </c>
      <c r="AY17" s="7">
        <f t="shared" si="13"/>
        <v>5.1957356999999993</v>
      </c>
      <c r="AZ17" s="10">
        <f t="shared" si="14"/>
        <v>40824</v>
      </c>
      <c r="BA17" s="2">
        <f t="shared" si="5"/>
        <v>1338.747100416</v>
      </c>
      <c r="BB17" s="2">
        <f t="shared" si="20"/>
        <v>6710.2408799999994</v>
      </c>
      <c r="BC17" s="12">
        <v>1</v>
      </c>
    </row>
    <row r="18" spans="1:55" x14ac:dyDescent="0.25">
      <c r="A18" s="12">
        <v>16</v>
      </c>
      <c r="B18" s="12">
        <v>27519</v>
      </c>
      <c r="C18" s="12">
        <v>27520</v>
      </c>
      <c r="D18" s="12" t="s">
        <v>96</v>
      </c>
      <c r="E18" s="12">
        <v>2</v>
      </c>
      <c r="F18" s="12">
        <v>510</v>
      </c>
      <c r="G18" s="12">
        <v>0.31884000000000001</v>
      </c>
      <c r="H18" s="12">
        <v>10</v>
      </c>
      <c r="I18" s="12" t="s">
        <v>86</v>
      </c>
      <c r="J18" s="12">
        <v>15750</v>
      </c>
      <c r="K18" s="12">
        <v>1701</v>
      </c>
      <c r="L18" s="12">
        <v>0.63768000000000002</v>
      </c>
      <c r="M18" s="12">
        <v>1027.7474999999999</v>
      </c>
      <c r="N18" s="12">
        <v>5.493E-2</v>
      </c>
      <c r="O18" s="12">
        <v>2195.9555700000001</v>
      </c>
      <c r="P18" s="12">
        <v>32.130000000000003</v>
      </c>
      <c r="Q18" s="12">
        <v>1710.4760699999999</v>
      </c>
      <c r="R18" s="12">
        <v>0.25139</v>
      </c>
      <c r="S18" s="12">
        <v>4194.3915999999999</v>
      </c>
      <c r="T18" s="12">
        <v>31.52</v>
      </c>
      <c r="U18" s="12">
        <v>2618.99854</v>
      </c>
      <c r="V18" s="12">
        <v>0.25661</v>
      </c>
      <c r="W18" s="12">
        <v>5047.1010699999997</v>
      </c>
      <c r="X18" s="12">
        <v>31.92</v>
      </c>
      <c r="Y18" s="12">
        <v>1240.0260000000001</v>
      </c>
      <c r="Z18" s="12">
        <v>0.24299999999999999</v>
      </c>
      <c r="AA18" s="12">
        <v>2090.1999500000002</v>
      </c>
      <c r="AB18" s="12">
        <v>31.78</v>
      </c>
      <c r="AC18" s="12">
        <v>6597.2480500000001</v>
      </c>
      <c r="AD18" s="12">
        <v>2103.4665500000001</v>
      </c>
      <c r="AE18" s="12">
        <v>13527.648440000001</v>
      </c>
      <c r="AF18" s="12">
        <v>66.102360000000004</v>
      </c>
      <c r="AG18" s="12">
        <v>34</v>
      </c>
      <c r="AM18" s="5">
        <f t="shared" si="0"/>
        <v>0.31884000000000001</v>
      </c>
      <c r="AN18" s="13">
        <f t="shared" si="16"/>
        <v>34</v>
      </c>
      <c r="AO18" s="13">
        <f t="shared" si="21"/>
        <v>10.84056</v>
      </c>
      <c r="AP18" s="10">
        <f t="shared" si="17"/>
        <v>5103</v>
      </c>
      <c r="AQ18" s="7">
        <f t="shared" si="1"/>
        <v>395.36988984000004</v>
      </c>
      <c r="AR18" s="7">
        <f t="shared" si="18"/>
        <v>1627.04052</v>
      </c>
      <c r="AS18" s="7">
        <f t="shared" si="2"/>
        <v>10.132735200000001</v>
      </c>
      <c r="AT18" s="12">
        <f t="shared" si="10"/>
        <v>6804</v>
      </c>
      <c r="AU18" s="7">
        <f t="shared" si="3"/>
        <v>545.36819015879996</v>
      </c>
      <c r="AV18" s="7">
        <f t="shared" si="19"/>
        <v>2169.3873600000002</v>
      </c>
      <c r="AW18" s="7">
        <f t="shared" si="4"/>
        <v>10.0498368</v>
      </c>
      <c r="AX18" s="7">
        <f t="shared" si="12"/>
        <v>10.177372800000001</v>
      </c>
      <c r="AY18" s="7">
        <f t="shared" si="13"/>
        <v>10.244329200000001</v>
      </c>
      <c r="AZ18" s="10">
        <f t="shared" si="14"/>
        <v>40824</v>
      </c>
      <c r="BA18" s="2">
        <f t="shared" si="5"/>
        <v>2103.4665682620002</v>
      </c>
      <c r="BB18" s="2">
        <f t="shared" si="20"/>
        <v>13016.32416</v>
      </c>
      <c r="BC18" s="12">
        <v>1</v>
      </c>
    </row>
    <row r="19" spans="1:55" x14ac:dyDescent="0.25">
      <c r="A19" s="12">
        <v>17</v>
      </c>
      <c r="B19" s="12">
        <v>27520</v>
      </c>
      <c r="C19" s="12">
        <v>27519</v>
      </c>
      <c r="D19" s="12" t="s">
        <v>96</v>
      </c>
      <c r="E19" s="12">
        <v>2</v>
      </c>
      <c r="F19" s="12">
        <v>510</v>
      </c>
      <c r="G19" s="12">
        <v>0.31884000000000001</v>
      </c>
      <c r="H19" s="12">
        <v>10</v>
      </c>
      <c r="I19" s="12" t="s">
        <v>86</v>
      </c>
      <c r="J19" s="12">
        <v>15750</v>
      </c>
      <c r="K19" s="12">
        <v>1701</v>
      </c>
      <c r="L19" s="12">
        <v>0.63768000000000002</v>
      </c>
      <c r="M19" s="12">
        <v>1168.2080100000001</v>
      </c>
      <c r="N19" s="12">
        <v>6.2429999999999999E-2</v>
      </c>
      <c r="O19" s="12">
        <v>2195.9555700000001</v>
      </c>
      <c r="P19" s="12">
        <v>32.119999999999997</v>
      </c>
      <c r="Q19" s="12">
        <v>2483.9155300000002</v>
      </c>
      <c r="R19" s="12">
        <v>0.36507000000000001</v>
      </c>
      <c r="S19" s="12">
        <v>4194.3915999999999</v>
      </c>
      <c r="T19" s="12">
        <v>29.93</v>
      </c>
      <c r="U19" s="12">
        <v>2428.1022899999998</v>
      </c>
      <c r="V19" s="12">
        <v>0.23791000000000001</v>
      </c>
      <c r="W19" s="12">
        <v>5047.1010699999997</v>
      </c>
      <c r="X19" s="12">
        <v>31.95</v>
      </c>
      <c r="Y19" s="12">
        <v>850.17382999999995</v>
      </c>
      <c r="Z19" s="12">
        <v>0.1666</v>
      </c>
      <c r="AA19" s="12">
        <v>2090.1999500000002</v>
      </c>
      <c r="AB19" s="12">
        <v>31.93</v>
      </c>
      <c r="AC19" s="12">
        <v>6930.39941</v>
      </c>
      <c r="AD19" s="12">
        <v>2209.6887200000001</v>
      </c>
      <c r="AE19" s="12">
        <v>13527.648440000001</v>
      </c>
      <c r="AF19" s="12">
        <v>70.7774</v>
      </c>
      <c r="AG19" s="12">
        <v>34</v>
      </c>
      <c r="AM19" s="5">
        <f t="shared" si="0"/>
        <v>0.31884000000000001</v>
      </c>
      <c r="AN19" s="13">
        <f t="shared" si="16"/>
        <v>34</v>
      </c>
      <c r="AO19" s="13">
        <f t="shared" si="21"/>
        <v>10.84056</v>
      </c>
      <c r="AP19" s="10">
        <f t="shared" si="17"/>
        <v>5103</v>
      </c>
      <c r="AQ19" s="7">
        <f t="shared" si="1"/>
        <v>271.0694239572</v>
      </c>
      <c r="AR19" s="7">
        <f t="shared" si="18"/>
        <v>1627.04052</v>
      </c>
      <c r="AS19" s="7">
        <f t="shared" si="2"/>
        <v>10.1805612</v>
      </c>
      <c r="AT19" s="12">
        <f t="shared" si="10"/>
        <v>6804</v>
      </c>
      <c r="AU19" s="7">
        <f t="shared" si="3"/>
        <v>791.97162758520005</v>
      </c>
      <c r="AV19" s="7">
        <f t="shared" si="19"/>
        <v>2169.3873600000002</v>
      </c>
      <c r="AW19" s="7">
        <f t="shared" si="4"/>
        <v>9.5428812000000001</v>
      </c>
      <c r="AX19" s="7">
        <f t="shared" si="12"/>
        <v>10.186938</v>
      </c>
      <c r="AY19" s="7">
        <f t="shared" si="13"/>
        <v>10.2411408</v>
      </c>
      <c r="AZ19" s="10">
        <f t="shared" si="14"/>
        <v>40824</v>
      </c>
      <c r="BA19" s="2">
        <f t="shared" si="5"/>
        <v>2209.6885478844001</v>
      </c>
      <c r="BB19" s="2">
        <f t="shared" si="20"/>
        <v>13016.32416</v>
      </c>
      <c r="BC19" s="12">
        <v>1</v>
      </c>
    </row>
    <row r="20" spans="1:55" x14ac:dyDescent="0.25">
      <c r="A20" s="12">
        <v>18</v>
      </c>
      <c r="B20" s="12">
        <v>27520</v>
      </c>
      <c r="C20" s="12">
        <v>27521</v>
      </c>
      <c r="D20" s="12" t="s">
        <v>97</v>
      </c>
      <c r="E20" s="12">
        <v>2</v>
      </c>
      <c r="F20" s="12">
        <v>511</v>
      </c>
      <c r="G20" s="12">
        <v>0.28576000000000001</v>
      </c>
      <c r="H20" s="12">
        <v>11</v>
      </c>
      <c r="I20" s="12" t="s">
        <v>86</v>
      </c>
      <c r="J20" s="12">
        <v>14350</v>
      </c>
      <c r="K20" s="12">
        <v>1551</v>
      </c>
      <c r="L20" s="12">
        <v>0.57152000000000003</v>
      </c>
      <c r="M20" s="12">
        <v>543.88139999999999</v>
      </c>
      <c r="N20" s="12">
        <v>3.1879999999999999E-2</v>
      </c>
      <c r="O20" s="12">
        <v>1141.1926000000001</v>
      </c>
      <c r="P20" s="12">
        <v>32.130000000000003</v>
      </c>
      <c r="Q20" s="12">
        <v>1792.52295</v>
      </c>
      <c r="R20" s="12">
        <v>0.28893000000000002</v>
      </c>
      <c r="S20" s="12">
        <v>3138.2521999999999</v>
      </c>
      <c r="T20" s="12">
        <v>31.24</v>
      </c>
      <c r="U20" s="12">
        <v>1814.2966300000001</v>
      </c>
      <c r="V20" s="12">
        <v>0.19495999999999999</v>
      </c>
      <c r="W20" s="12">
        <v>3198.9204100000002</v>
      </c>
      <c r="X20" s="12">
        <v>31.97</v>
      </c>
      <c r="Y20" s="12">
        <v>793.89684999999997</v>
      </c>
      <c r="Z20" s="12">
        <v>0.17061999999999999</v>
      </c>
      <c r="AA20" s="12">
        <v>1291.5141599999999</v>
      </c>
      <c r="AB20" s="12">
        <v>31.89</v>
      </c>
      <c r="AC20" s="12">
        <v>4944.5976600000004</v>
      </c>
      <c r="AD20" s="12">
        <v>1412.9682600000001</v>
      </c>
      <c r="AE20" s="12">
        <v>8769.8789099999995</v>
      </c>
      <c r="AF20" s="12">
        <v>44.564680000000003</v>
      </c>
      <c r="AG20" s="12">
        <v>34</v>
      </c>
      <c r="AM20" s="5">
        <f t="shared" si="0"/>
        <v>0.28576000000000001</v>
      </c>
      <c r="AN20" s="13">
        <f t="shared" si="16"/>
        <v>34</v>
      </c>
      <c r="AO20" s="13">
        <f t="shared" si="21"/>
        <v>9.71584</v>
      </c>
      <c r="AP20" s="10">
        <f t="shared" si="17"/>
        <v>4653</v>
      </c>
      <c r="AQ20" s="7">
        <f t="shared" si="1"/>
        <v>226.863963856</v>
      </c>
      <c r="AR20" s="7">
        <f t="shared" si="18"/>
        <v>1329.6412800000001</v>
      </c>
      <c r="AS20" s="7">
        <f t="shared" si="2"/>
        <v>9.1128864000000007</v>
      </c>
      <c r="AT20" s="12">
        <f t="shared" si="10"/>
        <v>6204</v>
      </c>
      <c r="AU20" s="7">
        <f t="shared" si="3"/>
        <v>512.23135819200002</v>
      </c>
      <c r="AV20" s="7">
        <f t="shared" si="19"/>
        <v>1772.8550400000001</v>
      </c>
      <c r="AW20" s="7">
        <f t="shared" si="4"/>
        <v>8.9271423999999993</v>
      </c>
      <c r="AX20" s="7">
        <f t="shared" si="12"/>
        <v>9.1357472000000008</v>
      </c>
      <c r="AY20" s="7">
        <f t="shared" si="13"/>
        <v>9.1814688000000011</v>
      </c>
      <c r="AZ20" s="10">
        <f t="shared" si="14"/>
        <v>37224</v>
      </c>
      <c r="BA20" s="2">
        <f t="shared" si="5"/>
        <v>1412.9682273216001</v>
      </c>
      <c r="BB20" s="2">
        <f t="shared" si="20"/>
        <v>10637.13024</v>
      </c>
      <c r="BC20" s="12">
        <v>1</v>
      </c>
    </row>
    <row r="21" spans="1:55" x14ac:dyDescent="0.25">
      <c r="A21" s="12">
        <v>19</v>
      </c>
      <c r="B21" s="12">
        <v>27521</v>
      </c>
      <c r="C21" s="12">
        <v>27520</v>
      </c>
      <c r="D21" s="12" t="s">
        <v>97</v>
      </c>
      <c r="E21" s="12">
        <v>2</v>
      </c>
      <c r="F21" s="12">
        <v>511</v>
      </c>
      <c r="G21" s="12">
        <v>0.28576000000000001</v>
      </c>
      <c r="H21" s="12">
        <v>11</v>
      </c>
      <c r="I21" s="12" t="s">
        <v>86</v>
      </c>
      <c r="J21" s="12">
        <v>14350</v>
      </c>
      <c r="K21" s="12">
        <v>1551</v>
      </c>
      <c r="L21" s="12">
        <v>0.57152000000000003</v>
      </c>
      <c r="M21" s="12">
        <v>597.31119999999999</v>
      </c>
      <c r="N21" s="12">
        <v>3.5009999999999999E-2</v>
      </c>
      <c r="O21" s="12">
        <v>1141.1926000000001</v>
      </c>
      <c r="P21" s="12">
        <v>32.130000000000003</v>
      </c>
      <c r="Q21" s="12">
        <v>1345.7292500000001</v>
      </c>
      <c r="R21" s="12">
        <v>0.21690999999999999</v>
      </c>
      <c r="S21" s="12">
        <v>3138.2521999999999</v>
      </c>
      <c r="T21" s="12">
        <v>31.61</v>
      </c>
      <c r="U21" s="12">
        <v>1384.6237799999999</v>
      </c>
      <c r="V21" s="12">
        <v>0.14879000000000001</v>
      </c>
      <c r="W21" s="12">
        <v>3198.9204100000002</v>
      </c>
      <c r="X21" s="12">
        <v>32.020000000000003</v>
      </c>
      <c r="Y21" s="12">
        <v>497.61727999999999</v>
      </c>
      <c r="Z21" s="12">
        <v>0.10695</v>
      </c>
      <c r="AA21" s="12">
        <v>1291.5141599999999</v>
      </c>
      <c r="AB21" s="12">
        <v>32</v>
      </c>
      <c r="AC21" s="12">
        <v>3825.2814899999998</v>
      </c>
      <c r="AD21" s="12">
        <v>1093.1124299999999</v>
      </c>
      <c r="AE21" s="12">
        <v>8769.8789099999995</v>
      </c>
      <c r="AF21" s="12">
        <v>34.27872</v>
      </c>
      <c r="AG21" s="12">
        <v>34</v>
      </c>
      <c r="AM21" s="5">
        <f t="shared" si="0"/>
        <v>0.28576000000000001</v>
      </c>
      <c r="AN21" s="13">
        <f t="shared" si="16"/>
        <v>34</v>
      </c>
      <c r="AO21" s="13">
        <f t="shared" si="21"/>
        <v>9.71584</v>
      </c>
      <c r="AP21" s="10">
        <f t="shared" si="17"/>
        <v>4653</v>
      </c>
      <c r="AQ21" s="7">
        <f t="shared" si="1"/>
        <v>142.1991139328</v>
      </c>
      <c r="AR21" s="7">
        <f t="shared" si="18"/>
        <v>1329.6412800000001</v>
      </c>
      <c r="AS21" s="7">
        <f t="shared" si="2"/>
        <v>9.1443200000000004</v>
      </c>
      <c r="AT21" s="12">
        <f t="shared" si="10"/>
        <v>6204</v>
      </c>
      <c r="AU21" s="7">
        <f t="shared" si="3"/>
        <v>384.55559048000003</v>
      </c>
      <c r="AV21" s="7">
        <f t="shared" si="19"/>
        <v>1772.8550400000001</v>
      </c>
      <c r="AW21" s="7">
        <f t="shared" si="4"/>
        <v>9.0328736000000003</v>
      </c>
      <c r="AX21" s="7">
        <f t="shared" si="12"/>
        <v>9.1500352000000014</v>
      </c>
      <c r="AY21" s="7">
        <f t="shared" si="13"/>
        <v>9.1814688000000011</v>
      </c>
      <c r="AZ21" s="10">
        <f t="shared" si="14"/>
        <v>37224</v>
      </c>
      <c r="BA21" s="2">
        <f t="shared" si="5"/>
        <v>1093.1124385824</v>
      </c>
      <c r="BB21" s="2">
        <f t="shared" si="20"/>
        <v>10637.13024</v>
      </c>
      <c r="BC21" s="12">
        <v>1</v>
      </c>
    </row>
    <row r="22" spans="1:55" x14ac:dyDescent="0.25">
      <c r="A22" s="12">
        <v>20</v>
      </c>
      <c r="B22" s="12">
        <v>27521</v>
      </c>
      <c r="C22" s="12">
        <v>27991</v>
      </c>
      <c r="D22" s="12" t="s">
        <v>98</v>
      </c>
      <c r="E22" s="12">
        <v>2</v>
      </c>
      <c r="F22" s="12">
        <v>511</v>
      </c>
      <c r="G22" s="12">
        <v>0.20316999999999999</v>
      </c>
      <c r="H22" s="12">
        <v>11</v>
      </c>
      <c r="I22" s="12" t="s">
        <v>86</v>
      </c>
      <c r="J22" s="12">
        <v>14350</v>
      </c>
      <c r="K22" s="12">
        <v>1551</v>
      </c>
      <c r="L22" s="12">
        <v>0.40633999999999998</v>
      </c>
      <c r="M22" s="12">
        <v>1178.6794</v>
      </c>
      <c r="N22" s="12">
        <v>6.9089999999999999E-2</v>
      </c>
      <c r="O22" s="12">
        <v>2178.011</v>
      </c>
      <c r="P22" s="12">
        <v>31.81</v>
      </c>
      <c r="Q22" s="12">
        <v>2786.9350599999998</v>
      </c>
      <c r="R22" s="12">
        <v>0.44922000000000001</v>
      </c>
      <c r="S22" s="12">
        <v>5029.3037100000001</v>
      </c>
      <c r="T22" s="12">
        <v>25.23</v>
      </c>
      <c r="U22" s="12">
        <v>2925.2033700000002</v>
      </c>
      <c r="V22" s="12">
        <v>0.31434000000000001</v>
      </c>
      <c r="W22" s="12">
        <v>5508.9418900000001</v>
      </c>
      <c r="X22" s="12">
        <v>31.49</v>
      </c>
      <c r="Y22" s="12">
        <v>1135.2058099999999</v>
      </c>
      <c r="Z22" s="12">
        <v>0.24396999999999999</v>
      </c>
      <c r="AA22" s="12">
        <v>2557.1106</v>
      </c>
      <c r="AB22" s="12">
        <v>31.4</v>
      </c>
      <c r="AC22" s="12">
        <v>8026.0234399999999</v>
      </c>
      <c r="AD22" s="12">
        <v>1630.6472200000001</v>
      </c>
      <c r="AE22" s="12">
        <v>15273.367190000001</v>
      </c>
      <c r="AF22" s="12">
        <v>56.18891</v>
      </c>
      <c r="AG22" s="12">
        <v>34</v>
      </c>
      <c r="AM22" s="5">
        <f t="shared" si="0"/>
        <v>0.20316999999999999</v>
      </c>
      <c r="AN22" s="13">
        <f t="shared" si="16"/>
        <v>34</v>
      </c>
      <c r="AO22" s="13">
        <f t="shared" si="21"/>
        <v>6.9077799999999998</v>
      </c>
      <c r="AP22" s="10">
        <f t="shared" si="17"/>
        <v>4653</v>
      </c>
      <c r="AQ22" s="7">
        <f t="shared" si="1"/>
        <v>230.63976441769998</v>
      </c>
      <c r="AR22" s="7">
        <f t="shared" si="18"/>
        <v>945.35001</v>
      </c>
      <c r="AS22" s="7">
        <f t="shared" si="2"/>
        <v>6.3795379999999993</v>
      </c>
      <c r="AT22" s="12">
        <f t="shared" si="10"/>
        <v>6204</v>
      </c>
      <c r="AU22" s="7">
        <f t="shared" si="3"/>
        <v>566.22159614019995</v>
      </c>
      <c r="AV22" s="7">
        <f t="shared" si="19"/>
        <v>1260.46668</v>
      </c>
      <c r="AW22" s="7">
        <f t="shared" si="4"/>
        <v>5.1259790999999995</v>
      </c>
      <c r="AX22" s="7">
        <f t="shared" si="12"/>
        <v>6.3978232999999998</v>
      </c>
      <c r="AY22" s="7">
        <f t="shared" si="13"/>
        <v>6.4628376999999997</v>
      </c>
      <c r="AZ22" s="10">
        <f t="shared" si="14"/>
        <v>37224</v>
      </c>
      <c r="BA22" s="2">
        <f t="shared" si="5"/>
        <v>1630.6471823047998</v>
      </c>
      <c r="BB22" s="2">
        <f t="shared" si="20"/>
        <v>7562.80008</v>
      </c>
      <c r="BC22" s="12">
        <v>1</v>
      </c>
    </row>
    <row r="23" spans="1:55" x14ac:dyDescent="0.25">
      <c r="A23" s="12">
        <v>21</v>
      </c>
      <c r="B23" s="12">
        <v>27522</v>
      </c>
      <c r="C23" s="12">
        <v>27587</v>
      </c>
      <c r="D23" s="12" t="s">
        <v>99</v>
      </c>
      <c r="E23" s="12">
        <v>4</v>
      </c>
      <c r="F23" s="12">
        <v>510</v>
      </c>
      <c r="G23" s="12">
        <v>0.2177</v>
      </c>
      <c r="H23" s="12">
        <v>10</v>
      </c>
      <c r="I23" s="12" t="s">
        <v>100</v>
      </c>
      <c r="J23" s="12">
        <v>30650</v>
      </c>
      <c r="K23" s="12">
        <v>3311</v>
      </c>
      <c r="L23" s="12">
        <v>0.87080000000000002</v>
      </c>
      <c r="M23" s="12">
        <v>2493.9316399999998</v>
      </c>
      <c r="N23" s="12">
        <v>6.8479999999999999E-2</v>
      </c>
      <c r="O23" s="12">
        <v>2493.9316399999998</v>
      </c>
      <c r="P23" s="12">
        <v>31.61</v>
      </c>
      <c r="Q23" s="12">
        <v>4494.6459999999997</v>
      </c>
      <c r="R23" s="12">
        <v>0.33937</v>
      </c>
      <c r="S23" s="12">
        <v>4494.6459999999997</v>
      </c>
      <c r="T23" s="12">
        <v>29.53</v>
      </c>
      <c r="U23" s="12">
        <v>4700.8383800000001</v>
      </c>
      <c r="V23" s="12">
        <v>0.23663000000000001</v>
      </c>
      <c r="W23" s="12">
        <v>4700.8383800000001</v>
      </c>
      <c r="X23" s="12">
        <v>31.39</v>
      </c>
      <c r="Y23" s="12">
        <v>2282.8239699999999</v>
      </c>
      <c r="Z23" s="12">
        <v>0.22982</v>
      </c>
      <c r="AA23" s="12">
        <v>2282.8239699999999</v>
      </c>
      <c r="AB23" s="12">
        <v>31.21</v>
      </c>
      <c r="AC23" s="12">
        <v>13972.240229999999</v>
      </c>
      <c r="AD23" s="12">
        <v>3041.75659</v>
      </c>
      <c r="AE23" s="12">
        <v>13972.240229999999</v>
      </c>
      <c r="AF23" s="12">
        <v>98.836429999999993</v>
      </c>
      <c r="AG23" s="12">
        <v>34</v>
      </c>
      <c r="AM23" s="5">
        <f t="shared" ref="AM23:AM86" si="22">G23</f>
        <v>0.2177</v>
      </c>
      <c r="AN23" s="13">
        <f t="shared" ref="AN23:AN86" si="23">AG23</f>
        <v>34</v>
      </c>
      <c r="AO23" s="13">
        <f t="shared" ref="AO23:AO86" si="24">AN23*AM23</f>
        <v>7.4017999999999997</v>
      </c>
      <c r="AP23" s="10">
        <f t="shared" ref="AP23:AP86" si="25">K23*3</f>
        <v>9933</v>
      </c>
      <c r="AQ23" s="7">
        <f t="shared" ref="AQ23:AQ86" si="26">AM23*Y23</f>
        <v>496.97077826899999</v>
      </c>
      <c r="AR23" s="7">
        <f t="shared" ref="AR23:AR86" si="27">AM23*AP23</f>
        <v>2162.4141</v>
      </c>
      <c r="AS23" s="7">
        <f t="shared" ref="AS23:AS86" si="28">AM23*AB23</f>
        <v>6.7944170000000002</v>
      </c>
      <c r="AT23" s="12">
        <f t="shared" ref="AT23:AT86" si="29">K23*4</f>
        <v>13244</v>
      </c>
      <c r="AU23" s="7">
        <f t="shared" ref="AU23:AU86" si="30">AM23*Q23</f>
        <v>978.48443420000001</v>
      </c>
      <c r="AV23" s="7">
        <f t="shared" ref="AV23:AV86" si="31">AM23*AT23</f>
        <v>2883.2188000000001</v>
      </c>
      <c r="AW23" s="7">
        <f t="shared" ref="AW23:AW86" si="32">AM23*T23</f>
        <v>6.4286810000000001</v>
      </c>
      <c r="AX23" s="7">
        <f t="shared" ref="AX23:AX86" si="33">X23*AM23</f>
        <v>6.8336030000000001</v>
      </c>
      <c r="AY23" s="7">
        <f t="shared" ref="AY23:AY86" si="34">P23*AM23</f>
        <v>6.8814970000000004</v>
      </c>
      <c r="AZ23" s="10">
        <f t="shared" ref="AZ23:AZ86" si="35">K23*24</f>
        <v>79464</v>
      </c>
      <c r="BA23" s="2">
        <f t="shared" ref="BA23:BA86" si="36">AC23*AM23</f>
        <v>3041.7566980709998</v>
      </c>
      <c r="BB23" s="2">
        <f t="shared" ref="BB23:BB86" si="37">AZ23*AM23</f>
        <v>17299.3128</v>
      </c>
      <c r="BC23" s="12">
        <v>1</v>
      </c>
    </row>
    <row r="24" spans="1:55" x14ac:dyDescent="0.25">
      <c r="A24" s="12">
        <v>22</v>
      </c>
      <c r="B24" s="12">
        <v>27522</v>
      </c>
      <c r="C24" s="12">
        <v>27991</v>
      </c>
      <c r="D24" s="12" t="s">
        <v>101</v>
      </c>
      <c r="E24" s="12">
        <v>2</v>
      </c>
      <c r="F24" s="12">
        <v>511</v>
      </c>
      <c r="G24" s="12">
        <v>5.7209999999999997E-2</v>
      </c>
      <c r="H24" s="12">
        <v>11</v>
      </c>
      <c r="I24" s="12" t="s">
        <v>86</v>
      </c>
      <c r="J24" s="12">
        <v>14350</v>
      </c>
      <c r="K24" s="12">
        <v>1551</v>
      </c>
      <c r="L24" s="12">
        <v>0.11441999999999999</v>
      </c>
      <c r="M24" s="12">
        <v>600.20699999999999</v>
      </c>
      <c r="N24" s="12">
        <v>3.5180000000000003E-2</v>
      </c>
      <c r="O24" s="12">
        <v>1572.6511</v>
      </c>
      <c r="P24" s="12">
        <v>31.84</v>
      </c>
      <c r="Q24" s="12">
        <v>1380.4332300000001</v>
      </c>
      <c r="R24" s="12">
        <v>0.22251000000000001</v>
      </c>
      <c r="S24" s="12">
        <v>4078.4318800000001</v>
      </c>
      <c r="T24" s="12">
        <v>31.23</v>
      </c>
      <c r="U24" s="12">
        <v>1543.88354</v>
      </c>
      <c r="V24" s="12">
        <v>0.16589999999999999</v>
      </c>
      <c r="W24" s="12">
        <v>4226.6122999999998</v>
      </c>
      <c r="X24" s="12">
        <v>31.7</v>
      </c>
      <c r="Y24" s="12">
        <v>1024.5987500000001</v>
      </c>
      <c r="Z24" s="12">
        <v>0.22020000000000001</v>
      </c>
      <c r="AA24" s="12">
        <v>2153.6467299999999</v>
      </c>
      <c r="AB24" s="12">
        <v>31.46</v>
      </c>
      <c r="AC24" s="12">
        <v>4549.1225599999998</v>
      </c>
      <c r="AD24" s="12">
        <v>260.25528000000003</v>
      </c>
      <c r="AE24" s="12">
        <v>12031.3418</v>
      </c>
      <c r="AF24" s="12">
        <v>8.2567799999999991</v>
      </c>
      <c r="AG24" s="12">
        <v>34</v>
      </c>
      <c r="AM24" s="5">
        <f t="shared" si="22"/>
        <v>5.7209999999999997E-2</v>
      </c>
      <c r="AN24" s="13">
        <f t="shared" si="23"/>
        <v>34</v>
      </c>
      <c r="AO24" s="13">
        <f t="shared" si="24"/>
        <v>1.9451399999999999</v>
      </c>
      <c r="AP24" s="10">
        <f t="shared" si="25"/>
        <v>4653</v>
      </c>
      <c r="AQ24" s="7">
        <f t="shared" si="26"/>
        <v>58.617294487500004</v>
      </c>
      <c r="AR24" s="7">
        <f t="shared" si="27"/>
        <v>266.19812999999999</v>
      </c>
      <c r="AS24" s="7">
        <f t="shared" si="28"/>
        <v>1.7998266000000001</v>
      </c>
      <c r="AT24" s="12">
        <f t="shared" si="29"/>
        <v>6204</v>
      </c>
      <c r="AU24" s="7">
        <f t="shared" si="30"/>
        <v>78.974585088300003</v>
      </c>
      <c r="AV24" s="7">
        <f t="shared" si="31"/>
        <v>354.93083999999999</v>
      </c>
      <c r="AW24" s="7">
        <f t="shared" si="32"/>
        <v>1.7866682999999999</v>
      </c>
      <c r="AX24" s="7">
        <f t="shared" si="33"/>
        <v>1.8135569999999999</v>
      </c>
      <c r="AY24" s="7">
        <f t="shared" si="34"/>
        <v>1.8215663999999998</v>
      </c>
      <c r="AZ24" s="10">
        <f t="shared" si="35"/>
        <v>37224</v>
      </c>
      <c r="BA24" s="2">
        <f t="shared" si="36"/>
        <v>260.2553016576</v>
      </c>
      <c r="BB24" s="2">
        <f t="shared" si="37"/>
        <v>2129.5850399999999</v>
      </c>
      <c r="BC24" s="12">
        <v>1</v>
      </c>
    </row>
    <row r="25" spans="1:55" x14ac:dyDescent="0.25">
      <c r="A25" s="12">
        <v>23</v>
      </c>
      <c r="B25" s="12">
        <v>27523</v>
      </c>
      <c r="C25" s="12">
        <v>27524</v>
      </c>
      <c r="D25" s="12" t="s">
        <v>152</v>
      </c>
      <c r="E25" s="12">
        <v>3</v>
      </c>
      <c r="F25" s="12">
        <v>510</v>
      </c>
      <c r="G25" s="12">
        <v>0.16511000000000001</v>
      </c>
      <c r="H25" s="12">
        <v>10</v>
      </c>
      <c r="I25" s="12" t="s">
        <v>100</v>
      </c>
      <c r="J25" s="12">
        <v>23000</v>
      </c>
      <c r="K25" s="12">
        <v>2483</v>
      </c>
      <c r="L25" s="12">
        <v>0.49532999999999999</v>
      </c>
      <c r="M25" s="12">
        <v>2857.2736799999998</v>
      </c>
      <c r="N25" s="12">
        <v>0.10460999999999999</v>
      </c>
      <c r="O25" s="12">
        <v>5854.5224600000001</v>
      </c>
      <c r="P25" s="12">
        <v>31.57</v>
      </c>
      <c r="Q25" s="12">
        <v>4593.3227500000003</v>
      </c>
      <c r="R25" s="12">
        <v>0.46248</v>
      </c>
      <c r="S25" s="12">
        <v>9464.2236300000004</v>
      </c>
      <c r="T25" s="12">
        <v>21.77</v>
      </c>
      <c r="U25" s="12">
        <v>5042.2206999999999</v>
      </c>
      <c r="V25" s="12">
        <v>0.33844999999999997</v>
      </c>
      <c r="W25" s="12">
        <v>11256.214840000001</v>
      </c>
      <c r="X25" s="12">
        <v>31.22</v>
      </c>
      <c r="Y25" s="12">
        <v>2472.3395999999998</v>
      </c>
      <c r="Z25" s="12">
        <v>0.33189999999999997</v>
      </c>
      <c r="AA25" s="12">
        <v>5735.7206999999999</v>
      </c>
      <c r="AB25" s="12">
        <v>30.83</v>
      </c>
      <c r="AC25" s="12">
        <v>14965.15625</v>
      </c>
      <c r="AD25" s="12">
        <v>2470.8972199999998</v>
      </c>
      <c r="AE25" s="12">
        <v>32310.681639999999</v>
      </c>
      <c r="AF25" s="12">
        <v>89.687420000000003</v>
      </c>
      <c r="AG25" s="12">
        <v>34</v>
      </c>
      <c r="AM25" s="5">
        <f t="shared" si="22"/>
        <v>0.16511000000000001</v>
      </c>
      <c r="AN25" s="13">
        <f t="shared" si="23"/>
        <v>34</v>
      </c>
      <c r="AO25" s="13">
        <f t="shared" si="24"/>
        <v>5.61374</v>
      </c>
      <c r="AP25" s="10">
        <f t="shared" si="25"/>
        <v>7449</v>
      </c>
      <c r="AQ25" s="7">
        <f t="shared" si="26"/>
        <v>408.20799135599998</v>
      </c>
      <c r="AR25" s="7">
        <f t="shared" si="27"/>
        <v>1229.9043900000001</v>
      </c>
      <c r="AS25" s="7">
        <f t="shared" si="28"/>
        <v>5.0903412999999995</v>
      </c>
      <c r="AT25" s="12">
        <f t="shared" si="29"/>
        <v>9932</v>
      </c>
      <c r="AU25" s="7">
        <f t="shared" si="30"/>
        <v>758.40351925250013</v>
      </c>
      <c r="AV25" s="7">
        <f t="shared" si="31"/>
        <v>1639.8725200000001</v>
      </c>
      <c r="AW25" s="7">
        <f t="shared" si="32"/>
        <v>3.5944446999999999</v>
      </c>
      <c r="AX25" s="7">
        <f t="shared" si="33"/>
        <v>5.1547342</v>
      </c>
      <c r="AY25" s="7">
        <f t="shared" si="34"/>
        <v>5.2125227000000001</v>
      </c>
      <c r="AZ25" s="10">
        <f t="shared" si="35"/>
        <v>59592</v>
      </c>
      <c r="BA25" s="2">
        <f t="shared" si="36"/>
        <v>2470.8969484375002</v>
      </c>
      <c r="BB25" s="2">
        <f t="shared" si="37"/>
        <v>9839.2351200000012</v>
      </c>
      <c r="BC25" s="12">
        <v>1</v>
      </c>
    </row>
    <row r="26" spans="1:55" x14ac:dyDescent="0.25">
      <c r="A26" s="12">
        <v>24</v>
      </c>
      <c r="B26" s="12">
        <v>27523</v>
      </c>
      <c r="C26" s="12">
        <v>27990</v>
      </c>
      <c r="D26" s="12" t="s">
        <v>153</v>
      </c>
      <c r="E26" s="12">
        <v>3</v>
      </c>
      <c r="F26" s="12">
        <v>510</v>
      </c>
      <c r="G26" s="12">
        <v>0.18851999999999999</v>
      </c>
      <c r="H26" s="12">
        <v>10</v>
      </c>
      <c r="I26" s="12" t="s">
        <v>100</v>
      </c>
      <c r="J26" s="12">
        <v>23000</v>
      </c>
      <c r="K26" s="12">
        <v>2483</v>
      </c>
      <c r="L26" s="12">
        <v>0.56555999999999995</v>
      </c>
      <c r="M26" s="12">
        <v>2581.3483900000001</v>
      </c>
      <c r="N26" s="12">
        <v>9.4509999999999997E-2</v>
      </c>
      <c r="O26" s="12">
        <v>4659.1293900000001</v>
      </c>
      <c r="P26" s="12">
        <v>31.58</v>
      </c>
      <c r="Q26" s="12">
        <v>4175.7168000000001</v>
      </c>
      <c r="R26" s="12">
        <v>0.42043000000000003</v>
      </c>
      <c r="S26" s="12">
        <v>7625.4848599999996</v>
      </c>
      <c r="T26" s="12">
        <v>25.67</v>
      </c>
      <c r="U26" s="12">
        <v>5099.36816</v>
      </c>
      <c r="V26" s="12">
        <v>0.34228999999999998</v>
      </c>
      <c r="W26" s="12">
        <v>8885.9277299999994</v>
      </c>
      <c r="X26" s="12">
        <v>31.21</v>
      </c>
      <c r="Y26" s="12">
        <v>2652.6120599999999</v>
      </c>
      <c r="Z26" s="12">
        <v>0.35610000000000003</v>
      </c>
      <c r="AA26" s="12">
        <v>4817.7636700000003</v>
      </c>
      <c r="AB26" s="12">
        <v>30.7</v>
      </c>
      <c r="AC26" s="12">
        <v>14509.04492</v>
      </c>
      <c r="AD26" s="12">
        <v>2735.24512</v>
      </c>
      <c r="AE26" s="12">
        <v>25988.304690000001</v>
      </c>
      <c r="AF26" s="12">
        <v>93.167019999999994</v>
      </c>
      <c r="AG26" s="12">
        <v>34</v>
      </c>
      <c r="AM26" s="5">
        <f t="shared" si="22"/>
        <v>0.18851999999999999</v>
      </c>
      <c r="AN26" s="13">
        <f t="shared" si="23"/>
        <v>34</v>
      </c>
      <c r="AO26" s="13">
        <f t="shared" si="24"/>
        <v>6.4096799999999998</v>
      </c>
      <c r="AP26" s="10">
        <f t="shared" si="25"/>
        <v>7449</v>
      </c>
      <c r="AQ26" s="7">
        <f t="shared" si="26"/>
        <v>500.07042555119995</v>
      </c>
      <c r="AR26" s="7">
        <f t="shared" si="27"/>
        <v>1404.28548</v>
      </c>
      <c r="AS26" s="7">
        <f t="shared" si="28"/>
        <v>5.7875639999999997</v>
      </c>
      <c r="AT26" s="12">
        <f t="shared" si="29"/>
        <v>9932</v>
      </c>
      <c r="AU26" s="7">
        <f t="shared" si="30"/>
        <v>787.20613113599995</v>
      </c>
      <c r="AV26" s="7">
        <f t="shared" si="31"/>
        <v>1872.3806399999999</v>
      </c>
      <c r="AW26" s="7">
        <f t="shared" si="32"/>
        <v>4.8393084000000002</v>
      </c>
      <c r="AX26" s="7">
        <f t="shared" si="33"/>
        <v>5.8837092000000002</v>
      </c>
      <c r="AY26" s="7">
        <f t="shared" si="34"/>
        <v>5.9534615999999998</v>
      </c>
      <c r="AZ26" s="10">
        <f t="shared" si="35"/>
        <v>59592</v>
      </c>
      <c r="BA26" s="2">
        <f t="shared" si="36"/>
        <v>2735.2451483184</v>
      </c>
      <c r="BB26" s="2">
        <f t="shared" si="37"/>
        <v>11234.28384</v>
      </c>
      <c r="BC26" s="12">
        <v>1</v>
      </c>
    </row>
    <row r="27" spans="1:55" x14ac:dyDescent="0.25">
      <c r="A27" s="12">
        <v>25</v>
      </c>
      <c r="B27" s="12">
        <v>27524</v>
      </c>
      <c r="C27" s="12">
        <v>27523</v>
      </c>
      <c r="D27" s="12" t="s">
        <v>152</v>
      </c>
      <c r="E27" s="12">
        <v>3</v>
      </c>
      <c r="F27" s="12">
        <v>510</v>
      </c>
      <c r="G27" s="12">
        <v>0.16511000000000001</v>
      </c>
      <c r="H27" s="12">
        <v>10</v>
      </c>
      <c r="I27" s="12" t="s">
        <v>100</v>
      </c>
      <c r="J27" s="12">
        <v>23000</v>
      </c>
      <c r="K27" s="12">
        <v>2483</v>
      </c>
      <c r="L27" s="12">
        <v>0.49532999999999999</v>
      </c>
      <c r="M27" s="12">
        <v>2997.2487799999999</v>
      </c>
      <c r="N27" s="12">
        <v>0.10974</v>
      </c>
      <c r="O27" s="12">
        <v>5854.5224600000001</v>
      </c>
      <c r="P27" s="12">
        <v>31.56</v>
      </c>
      <c r="Q27" s="12">
        <v>4870.9008800000001</v>
      </c>
      <c r="R27" s="12">
        <v>0.49042000000000002</v>
      </c>
      <c r="S27" s="12">
        <v>9464.2236300000004</v>
      </c>
      <c r="T27" s="12">
        <v>21.27</v>
      </c>
      <c r="U27" s="12">
        <v>6213.9946300000001</v>
      </c>
      <c r="V27" s="12">
        <v>0.41710000000000003</v>
      </c>
      <c r="W27" s="12">
        <v>11256.214840000001</v>
      </c>
      <c r="X27" s="12">
        <v>31.05</v>
      </c>
      <c r="Y27" s="12">
        <v>3263.3813500000001</v>
      </c>
      <c r="Z27" s="12">
        <v>0.43809999999999999</v>
      </c>
      <c r="AA27" s="12">
        <v>5735.7206999999999</v>
      </c>
      <c r="AB27" s="12">
        <v>29.7</v>
      </c>
      <c r="AC27" s="12">
        <v>17345.525389999999</v>
      </c>
      <c r="AD27" s="12">
        <v>2863.9199199999998</v>
      </c>
      <c r="AE27" s="12">
        <v>32310.681639999999</v>
      </c>
      <c r="AF27" s="12">
        <v>104.67645</v>
      </c>
      <c r="AG27" s="12">
        <v>34</v>
      </c>
      <c r="AM27" s="5">
        <f t="shared" si="22"/>
        <v>0.16511000000000001</v>
      </c>
      <c r="AN27" s="13">
        <f t="shared" si="23"/>
        <v>34</v>
      </c>
      <c r="AO27" s="13">
        <f t="shared" si="24"/>
        <v>5.61374</v>
      </c>
      <c r="AP27" s="10">
        <f t="shared" si="25"/>
        <v>7449</v>
      </c>
      <c r="AQ27" s="7">
        <f t="shared" si="26"/>
        <v>538.81689469850005</v>
      </c>
      <c r="AR27" s="7">
        <f t="shared" si="27"/>
        <v>1229.9043900000001</v>
      </c>
      <c r="AS27" s="7">
        <f t="shared" si="28"/>
        <v>4.9037670000000002</v>
      </c>
      <c r="AT27" s="12">
        <f t="shared" si="29"/>
        <v>9932</v>
      </c>
      <c r="AU27" s="7">
        <f t="shared" si="30"/>
        <v>804.23444429680001</v>
      </c>
      <c r="AV27" s="7">
        <f t="shared" si="31"/>
        <v>1639.8725200000001</v>
      </c>
      <c r="AW27" s="7">
        <f t="shared" si="32"/>
        <v>3.5118897000000002</v>
      </c>
      <c r="AX27" s="7">
        <f t="shared" si="33"/>
        <v>5.1266655000000005</v>
      </c>
      <c r="AY27" s="7">
        <f t="shared" si="34"/>
        <v>5.2108715999999999</v>
      </c>
      <c r="AZ27" s="10">
        <f t="shared" si="35"/>
        <v>59592</v>
      </c>
      <c r="BA27" s="2">
        <f t="shared" si="36"/>
        <v>2863.9196971429001</v>
      </c>
      <c r="BB27" s="2">
        <f t="shared" si="37"/>
        <v>9839.2351200000012</v>
      </c>
      <c r="BC27" s="12">
        <v>1</v>
      </c>
    </row>
    <row r="28" spans="1:55" x14ac:dyDescent="0.25">
      <c r="A28" s="12">
        <v>26</v>
      </c>
      <c r="B28" s="12">
        <v>27524</v>
      </c>
      <c r="C28" s="12">
        <v>28848</v>
      </c>
      <c r="D28" s="12" t="s">
        <v>154</v>
      </c>
      <c r="E28" s="12">
        <v>2</v>
      </c>
      <c r="F28" s="12">
        <v>510</v>
      </c>
      <c r="G28" s="12">
        <v>2.8830000000000001E-2</v>
      </c>
      <c r="H28" s="12">
        <v>10</v>
      </c>
      <c r="I28" s="12" t="s">
        <v>100</v>
      </c>
      <c r="J28" s="12">
        <v>15750</v>
      </c>
      <c r="K28" s="12">
        <v>1701</v>
      </c>
      <c r="L28" s="12">
        <v>5.7660000000000003E-2</v>
      </c>
      <c r="M28" s="12">
        <v>3712.5471200000002</v>
      </c>
      <c r="N28" s="12">
        <v>0.19842000000000001</v>
      </c>
      <c r="O28" s="12">
        <v>7348.7685499999998</v>
      </c>
      <c r="P28" s="12">
        <v>31.46</v>
      </c>
      <c r="Q28" s="12">
        <v>5656.5331999999999</v>
      </c>
      <c r="R28" s="12">
        <v>0.83135000000000003</v>
      </c>
      <c r="S28" s="12">
        <v>11822.702149999999</v>
      </c>
      <c r="T28" s="12">
        <v>14.8</v>
      </c>
      <c r="U28" s="12">
        <v>6871.0654299999997</v>
      </c>
      <c r="V28" s="12">
        <v>0.67323999999999995</v>
      </c>
      <c r="W28" s="12">
        <v>14486.5625</v>
      </c>
      <c r="X28" s="12">
        <v>29.8</v>
      </c>
      <c r="Y28" s="12">
        <v>3260.7580600000001</v>
      </c>
      <c r="Z28" s="12">
        <v>0.63898999999999995</v>
      </c>
      <c r="AA28" s="12">
        <v>7284.15283</v>
      </c>
      <c r="AB28" s="12">
        <v>21.85</v>
      </c>
      <c r="AC28" s="12">
        <v>19500.904299999998</v>
      </c>
      <c r="AD28" s="12">
        <v>562.21105999999997</v>
      </c>
      <c r="AE28" s="12">
        <v>40942.1875</v>
      </c>
      <c r="AF28" s="12">
        <v>25.37078</v>
      </c>
      <c r="AG28" s="12">
        <v>34</v>
      </c>
      <c r="AM28" s="5">
        <f t="shared" si="22"/>
        <v>2.8830000000000001E-2</v>
      </c>
      <c r="AN28" s="13">
        <f t="shared" si="23"/>
        <v>34</v>
      </c>
      <c r="AO28" s="13">
        <f t="shared" si="24"/>
        <v>0.98022000000000009</v>
      </c>
      <c r="AP28" s="10">
        <f t="shared" si="25"/>
        <v>5103</v>
      </c>
      <c r="AQ28" s="7">
        <f t="shared" si="26"/>
        <v>94.007654869800007</v>
      </c>
      <c r="AR28" s="7">
        <f t="shared" si="27"/>
        <v>147.11949000000001</v>
      </c>
      <c r="AS28" s="7">
        <f t="shared" si="28"/>
        <v>0.62993550000000009</v>
      </c>
      <c r="AT28" s="12">
        <f t="shared" si="29"/>
        <v>6804</v>
      </c>
      <c r="AU28" s="7">
        <f t="shared" si="30"/>
        <v>163.07785215600001</v>
      </c>
      <c r="AV28" s="7">
        <f t="shared" si="31"/>
        <v>196.15932000000001</v>
      </c>
      <c r="AW28" s="7">
        <f t="shared" si="32"/>
        <v>0.42668400000000006</v>
      </c>
      <c r="AX28" s="7">
        <f t="shared" si="33"/>
        <v>0.85913400000000006</v>
      </c>
      <c r="AY28" s="7">
        <f t="shared" si="34"/>
        <v>0.90699180000000013</v>
      </c>
      <c r="AZ28" s="10">
        <f t="shared" si="35"/>
        <v>40824</v>
      </c>
      <c r="BA28" s="2">
        <f t="shared" si="36"/>
        <v>562.21107096899993</v>
      </c>
      <c r="BB28" s="2">
        <f t="shared" si="37"/>
        <v>1176.9559200000001</v>
      </c>
      <c r="BC28" s="12">
        <v>1</v>
      </c>
    </row>
    <row r="29" spans="1:55" x14ac:dyDescent="0.25">
      <c r="A29" s="12">
        <v>27</v>
      </c>
      <c r="B29" s="12">
        <v>27527</v>
      </c>
      <c r="C29" s="12">
        <v>38764</v>
      </c>
      <c r="D29" s="12" t="s">
        <v>155</v>
      </c>
      <c r="E29" s="12">
        <v>2</v>
      </c>
      <c r="F29" s="12">
        <v>513</v>
      </c>
      <c r="G29" s="12">
        <v>0.30057</v>
      </c>
      <c r="H29" s="12">
        <v>13</v>
      </c>
      <c r="I29" s="12" t="s">
        <v>149</v>
      </c>
      <c r="J29" s="12">
        <v>11250</v>
      </c>
      <c r="K29" s="12">
        <v>1507</v>
      </c>
      <c r="L29" s="12">
        <v>0.60114000000000001</v>
      </c>
      <c r="M29" s="12">
        <v>1518.2478000000001</v>
      </c>
      <c r="N29" s="12">
        <v>9.1590000000000005E-2</v>
      </c>
      <c r="O29" s="12">
        <v>2206.9749999999999</v>
      </c>
      <c r="P29" s="12">
        <v>35.28</v>
      </c>
      <c r="Q29" s="12">
        <v>3222.7099600000001</v>
      </c>
      <c r="R29" s="12">
        <v>0.53461999999999998</v>
      </c>
      <c r="S29" s="12">
        <v>5973.5512699999999</v>
      </c>
      <c r="T29" s="12">
        <v>21.21</v>
      </c>
      <c r="U29" s="12">
        <v>3311.4768100000001</v>
      </c>
      <c r="V29" s="12">
        <v>0.36623</v>
      </c>
      <c r="W29" s="12">
        <v>4770.0922899999996</v>
      </c>
      <c r="X29" s="12">
        <v>34.57</v>
      </c>
      <c r="Y29" s="12">
        <v>2545.0542</v>
      </c>
      <c r="Z29" s="12">
        <v>0.56294</v>
      </c>
      <c r="AA29" s="12">
        <v>3686.8161599999999</v>
      </c>
      <c r="AB29" s="12">
        <v>28.27</v>
      </c>
      <c r="AC29" s="12">
        <v>10597.48828</v>
      </c>
      <c r="AD29" s="12">
        <v>3185.2873500000001</v>
      </c>
      <c r="AE29" s="12">
        <v>16637.435549999998</v>
      </c>
      <c r="AF29" s="12">
        <v>114.45536</v>
      </c>
      <c r="AG29" s="12">
        <v>40.5</v>
      </c>
      <c r="AM29" s="5">
        <f t="shared" si="22"/>
        <v>0.30057</v>
      </c>
      <c r="AN29" s="13">
        <f t="shared" si="23"/>
        <v>40.5</v>
      </c>
      <c r="AO29" s="13">
        <f t="shared" si="24"/>
        <v>12.173085</v>
      </c>
      <c r="AP29" s="10">
        <f t="shared" si="25"/>
        <v>4521</v>
      </c>
      <c r="AQ29" s="7">
        <f t="shared" si="26"/>
        <v>764.966940894</v>
      </c>
      <c r="AR29" s="7">
        <f t="shared" si="27"/>
        <v>1358.87697</v>
      </c>
      <c r="AS29" s="7">
        <f t="shared" si="28"/>
        <v>8.4971139000000004</v>
      </c>
      <c r="AT29" s="12">
        <f t="shared" si="29"/>
        <v>6028</v>
      </c>
      <c r="AU29" s="7">
        <f t="shared" si="30"/>
        <v>968.64993267720001</v>
      </c>
      <c r="AV29" s="7">
        <f t="shared" si="31"/>
        <v>1811.8359600000001</v>
      </c>
      <c r="AW29" s="7">
        <f t="shared" si="32"/>
        <v>6.3750897000000002</v>
      </c>
      <c r="AX29" s="7">
        <f t="shared" si="33"/>
        <v>10.390704899999999</v>
      </c>
      <c r="AY29" s="7">
        <f t="shared" si="34"/>
        <v>10.604109600000001</v>
      </c>
      <c r="AZ29" s="10">
        <f t="shared" si="35"/>
        <v>36168</v>
      </c>
      <c r="BA29" s="2">
        <f t="shared" si="36"/>
        <v>3185.2870523195998</v>
      </c>
      <c r="BB29" s="2">
        <f t="shared" si="37"/>
        <v>10871.01576</v>
      </c>
      <c r="BC29" s="12">
        <v>1</v>
      </c>
    </row>
    <row r="30" spans="1:55" x14ac:dyDescent="0.25">
      <c r="A30" s="12">
        <v>28</v>
      </c>
      <c r="B30" s="12">
        <v>27527</v>
      </c>
      <c r="C30" s="12">
        <v>41219</v>
      </c>
      <c r="D30" s="12" t="s">
        <v>156</v>
      </c>
      <c r="E30" s="12">
        <v>3</v>
      </c>
      <c r="F30" s="12">
        <v>511</v>
      </c>
      <c r="G30" s="12">
        <v>0.13643</v>
      </c>
      <c r="H30" s="12">
        <v>11</v>
      </c>
      <c r="I30" s="12" t="s">
        <v>100</v>
      </c>
      <c r="J30" s="12">
        <v>18450</v>
      </c>
      <c r="K30" s="12">
        <v>2221</v>
      </c>
      <c r="L30" s="12">
        <v>0.40928999999999999</v>
      </c>
      <c r="M30" s="12">
        <v>4433.0004900000004</v>
      </c>
      <c r="N30" s="12">
        <v>0.18145</v>
      </c>
      <c r="O30" s="12">
        <v>10984.20117</v>
      </c>
      <c r="P30" s="12">
        <v>37.76</v>
      </c>
      <c r="Q30" s="12">
        <v>7888.4858400000003</v>
      </c>
      <c r="R30" s="12">
        <v>0.88793999999999995</v>
      </c>
      <c r="S30" s="12">
        <v>16080.476559999999</v>
      </c>
      <c r="T30" s="12">
        <v>14.29</v>
      </c>
      <c r="U30" s="12">
        <v>9450.8232399999997</v>
      </c>
      <c r="V30" s="12">
        <v>0.70920000000000005</v>
      </c>
      <c r="W30" s="12">
        <v>18856.917969999999</v>
      </c>
      <c r="X30" s="12">
        <v>33.869999999999997</v>
      </c>
      <c r="Y30" s="12">
        <v>6073.4462899999999</v>
      </c>
      <c r="Z30" s="12">
        <v>0.91152</v>
      </c>
      <c r="AA30" s="12">
        <v>10652.12988</v>
      </c>
      <c r="AB30" s="12">
        <v>19.059999999999999</v>
      </c>
      <c r="AC30" s="12">
        <v>27845.755860000001</v>
      </c>
      <c r="AD30" s="12">
        <v>3798.9963400000001</v>
      </c>
      <c r="AE30" s="12">
        <v>56573.726560000003</v>
      </c>
      <c r="AF30" s="12">
        <v>172.87165999999999</v>
      </c>
      <c r="AG30" s="12">
        <v>45</v>
      </c>
      <c r="AM30" s="5">
        <f t="shared" si="22"/>
        <v>0.13643</v>
      </c>
      <c r="AN30" s="13">
        <f t="shared" si="23"/>
        <v>45</v>
      </c>
      <c r="AO30" s="13">
        <f t="shared" si="24"/>
        <v>6.1393499999999994</v>
      </c>
      <c r="AP30" s="10">
        <f t="shared" si="25"/>
        <v>6663</v>
      </c>
      <c r="AQ30" s="7">
        <f t="shared" si="26"/>
        <v>828.60027734469998</v>
      </c>
      <c r="AR30" s="7">
        <f t="shared" si="27"/>
        <v>909.03309000000002</v>
      </c>
      <c r="AS30" s="7">
        <f t="shared" si="28"/>
        <v>2.6003557999999996</v>
      </c>
      <c r="AT30" s="12">
        <f t="shared" si="29"/>
        <v>8884</v>
      </c>
      <c r="AU30" s="7">
        <f t="shared" si="30"/>
        <v>1076.2261231512</v>
      </c>
      <c r="AV30" s="7">
        <f t="shared" si="31"/>
        <v>1212.04412</v>
      </c>
      <c r="AW30" s="7">
        <f t="shared" si="32"/>
        <v>1.9495846999999997</v>
      </c>
      <c r="AX30" s="7">
        <f t="shared" si="33"/>
        <v>4.6208840999999996</v>
      </c>
      <c r="AY30" s="7">
        <f t="shared" si="34"/>
        <v>5.1515967999999992</v>
      </c>
      <c r="AZ30" s="10">
        <f t="shared" si="35"/>
        <v>53304</v>
      </c>
      <c r="BA30" s="2">
        <f t="shared" si="36"/>
        <v>3798.9964719797999</v>
      </c>
      <c r="BB30" s="2">
        <f t="shared" si="37"/>
        <v>7272.2647200000001</v>
      </c>
      <c r="BC30" s="12">
        <v>1</v>
      </c>
    </row>
    <row r="31" spans="1:55" x14ac:dyDescent="0.25">
      <c r="A31" s="12">
        <v>29</v>
      </c>
      <c r="B31" s="12">
        <v>27527</v>
      </c>
      <c r="C31" s="12">
        <v>41220</v>
      </c>
      <c r="D31" s="12" t="s">
        <v>157</v>
      </c>
      <c r="E31" s="12">
        <v>2</v>
      </c>
      <c r="F31" s="12">
        <v>513</v>
      </c>
      <c r="G31" s="12">
        <v>0.49880999999999998</v>
      </c>
      <c r="H31" s="12">
        <v>13</v>
      </c>
      <c r="I31" s="12" t="s">
        <v>158</v>
      </c>
      <c r="J31" s="12">
        <v>11250</v>
      </c>
      <c r="K31" s="12">
        <v>1507</v>
      </c>
      <c r="L31" s="12">
        <v>0.99761999999999995</v>
      </c>
      <c r="M31" s="12">
        <v>537.08299999999997</v>
      </c>
      <c r="N31" s="12">
        <v>3.2399999999999998E-2</v>
      </c>
      <c r="O31" s="12">
        <v>1013.3736</v>
      </c>
      <c r="P31" s="12">
        <v>37.950000000000003</v>
      </c>
      <c r="Q31" s="12">
        <v>1101.6080300000001</v>
      </c>
      <c r="R31" s="12">
        <v>0.18275</v>
      </c>
      <c r="S31" s="12">
        <v>3071.9531299999999</v>
      </c>
      <c r="T31" s="12">
        <v>37.380000000000003</v>
      </c>
      <c r="U31" s="12">
        <v>811.60753999999997</v>
      </c>
      <c r="V31" s="12">
        <v>8.9760000000000006E-2</v>
      </c>
      <c r="W31" s="12">
        <v>2573.9843799999999</v>
      </c>
      <c r="X31" s="12">
        <v>37.880000000000003</v>
      </c>
      <c r="Y31" s="12">
        <v>346.38046000000003</v>
      </c>
      <c r="Z31" s="12">
        <v>7.6619999999999994E-2</v>
      </c>
      <c r="AA31" s="12">
        <v>1742.9204099999999</v>
      </c>
      <c r="AB31" s="12">
        <v>37.840000000000003</v>
      </c>
      <c r="AC31" s="12">
        <v>2796.6789600000002</v>
      </c>
      <c r="AD31" s="12">
        <v>1395.0114699999999</v>
      </c>
      <c r="AE31" s="12">
        <v>8402.2314499999993</v>
      </c>
      <c r="AF31" s="12">
        <v>37.01294</v>
      </c>
      <c r="AG31" s="12">
        <v>40.5</v>
      </c>
      <c r="AM31" s="5">
        <f t="shared" si="22"/>
        <v>0.49880999999999998</v>
      </c>
      <c r="AN31" s="13">
        <f t="shared" si="23"/>
        <v>40.5</v>
      </c>
      <c r="AO31" s="13">
        <f t="shared" si="24"/>
        <v>20.201805</v>
      </c>
      <c r="AP31" s="10">
        <f t="shared" si="25"/>
        <v>4521</v>
      </c>
      <c r="AQ31" s="7">
        <f t="shared" si="26"/>
        <v>172.7780372526</v>
      </c>
      <c r="AR31" s="7">
        <f t="shared" si="27"/>
        <v>2255.1200100000001</v>
      </c>
      <c r="AS31" s="7">
        <f t="shared" si="28"/>
        <v>18.874970400000002</v>
      </c>
      <c r="AT31" s="12">
        <f t="shared" si="29"/>
        <v>6028</v>
      </c>
      <c r="AU31" s="7">
        <f t="shared" si="30"/>
        <v>549.49310144430001</v>
      </c>
      <c r="AV31" s="7">
        <f t="shared" si="31"/>
        <v>3006.8266799999997</v>
      </c>
      <c r="AW31" s="7">
        <f t="shared" si="32"/>
        <v>18.6455178</v>
      </c>
      <c r="AX31" s="7">
        <f t="shared" si="33"/>
        <v>18.8949228</v>
      </c>
      <c r="AY31" s="7">
        <f t="shared" si="34"/>
        <v>18.9298395</v>
      </c>
      <c r="AZ31" s="10">
        <f t="shared" si="35"/>
        <v>36168</v>
      </c>
      <c r="BA31" s="2">
        <f t="shared" si="36"/>
        <v>1395.0114320376001</v>
      </c>
      <c r="BB31" s="2">
        <f t="shared" si="37"/>
        <v>18040.960080000001</v>
      </c>
      <c r="BC31" s="12">
        <v>1</v>
      </c>
    </row>
    <row r="32" spans="1:55" x14ac:dyDescent="0.25">
      <c r="A32" s="12">
        <v>30</v>
      </c>
      <c r="B32" s="12">
        <v>27529</v>
      </c>
      <c r="C32" s="12">
        <v>28003</v>
      </c>
      <c r="D32" s="12" t="s">
        <v>159</v>
      </c>
      <c r="E32" s="12">
        <v>2</v>
      </c>
      <c r="F32" s="12">
        <v>512</v>
      </c>
      <c r="G32" s="12">
        <v>0.2273</v>
      </c>
      <c r="H32" s="12">
        <v>12</v>
      </c>
      <c r="I32" s="12" t="s">
        <v>108</v>
      </c>
      <c r="J32" s="12">
        <v>14200</v>
      </c>
      <c r="K32" s="12">
        <v>1650</v>
      </c>
      <c r="L32" s="12">
        <v>0.4546</v>
      </c>
      <c r="M32" s="12">
        <v>828.78246999999999</v>
      </c>
      <c r="N32" s="12">
        <v>4.5659999999999999E-2</v>
      </c>
      <c r="O32" s="12">
        <v>1830.33997</v>
      </c>
      <c r="P32" s="12">
        <v>26.07</v>
      </c>
      <c r="Q32" s="12">
        <v>1267.55432</v>
      </c>
      <c r="R32" s="12">
        <v>0.19205</v>
      </c>
      <c r="S32" s="12">
        <v>4326.3828100000001</v>
      </c>
      <c r="T32" s="12">
        <v>25.51</v>
      </c>
      <c r="U32" s="12">
        <v>1653.7611099999999</v>
      </c>
      <c r="V32" s="12">
        <v>0.16705</v>
      </c>
      <c r="W32" s="12">
        <v>3731.36816</v>
      </c>
      <c r="X32" s="12">
        <v>25.91</v>
      </c>
      <c r="Y32" s="12">
        <v>1759.7739300000001</v>
      </c>
      <c r="Z32" s="12">
        <v>0.35550999999999999</v>
      </c>
      <c r="AA32" s="12">
        <v>2472.1340300000002</v>
      </c>
      <c r="AB32" s="12">
        <v>25.09</v>
      </c>
      <c r="AC32" s="12">
        <v>5509.8720700000003</v>
      </c>
      <c r="AD32" s="12">
        <v>1252.39392</v>
      </c>
      <c r="AE32" s="12">
        <v>12360.224609999999</v>
      </c>
      <c r="AF32" s="12">
        <v>48.970599999999997</v>
      </c>
      <c r="AG32" s="12">
        <v>29.75</v>
      </c>
      <c r="AM32" s="5">
        <f t="shared" si="22"/>
        <v>0.2273</v>
      </c>
      <c r="AN32" s="13">
        <f t="shared" si="23"/>
        <v>29.75</v>
      </c>
      <c r="AO32" s="13">
        <f t="shared" si="24"/>
        <v>6.762175</v>
      </c>
      <c r="AP32" s="10">
        <f t="shared" si="25"/>
        <v>4950</v>
      </c>
      <c r="AQ32" s="7">
        <f t="shared" si="26"/>
        <v>399.99661428900004</v>
      </c>
      <c r="AR32" s="7">
        <f t="shared" si="27"/>
        <v>1125.135</v>
      </c>
      <c r="AS32" s="7">
        <f t="shared" si="28"/>
        <v>5.7029569999999996</v>
      </c>
      <c r="AT32" s="12">
        <f t="shared" si="29"/>
        <v>6600</v>
      </c>
      <c r="AU32" s="7">
        <f t="shared" si="30"/>
        <v>288.11509693599999</v>
      </c>
      <c r="AV32" s="7">
        <f t="shared" si="31"/>
        <v>1500.18</v>
      </c>
      <c r="AW32" s="7">
        <f t="shared" si="32"/>
        <v>5.7984230000000005</v>
      </c>
      <c r="AX32" s="7">
        <f t="shared" si="33"/>
        <v>5.8893430000000002</v>
      </c>
      <c r="AY32" s="7">
        <f t="shared" si="34"/>
        <v>5.9257109999999997</v>
      </c>
      <c r="AZ32" s="10">
        <f t="shared" si="35"/>
        <v>39600</v>
      </c>
      <c r="BA32" s="2">
        <f t="shared" si="36"/>
        <v>1252.3939215110001</v>
      </c>
      <c r="BB32" s="2">
        <f t="shared" si="37"/>
        <v>9001.08</v>
      </c>
      <c r="BC32" s="12">
        <v>1</v>
      </c>
    </row>
    <row r="33" spans="1:55" x14ac:dyDescent="0.25">
      <c r="A33" s="12">
        <v>31</v>
      </c>
      <c r="B33" s="12">
        <v>27529</v>
      </c>
      <c r="C33" s="12">
        <v>28046</v>
      </c>
      <c r="D33" s="12" t="s">
        <v>160</v>
      </c>
      <c r="E33" s="12">
        <v>2</v>
      </c>
      <c r="F33" s="12">
        <v>512</v>
      </c>
      <c r="G33" s="12">
        <v>0.48485</v>
      </c>
      <c r="H33" s="12">
        <v>12</v>
      </c>
      <c r="I33" s="12" t="s">
        <v>108</v>
      </c>
      <c r="J33" s="12">
        <v>14200</v>
      </c>
      <c r="K33" s="12">
        <v>1650</v>
      </c>
      <c r="L33" s="12">
        <v>0.96970000000000001</v>
      </c>
      <c r="M33" s="12">
        <v>1151.8634</v>
      </c>
      <c r="N33" s="12">
        <v>6.3460000000000003E-2</v>
      </c>
      <c r="O33" s="12">
        <v>2134.55591</v>
      </c>
      <c r="P33" s="12">
        <v>28.25</v>
      </c>
      <c r="Q33" s="12">
        <v>2858.0778799999998</v>
      </c>
      <c r="R33" s="12">
        <v>0.43303999999999998</v>
      </c>
      <c r="S33" s="12">
        <v>4480.5991199999999</v>
      </c>
      <c r="T33" s="12">
        <v>25.09</v>
      </c>
      <c r="U33" s="12">
        <v>1671.7044699999999</v>
      </c>
      <c r="V33" s="12">
        <v>0.16886000000000001</v>
      </c>
      <c r="W33" s="12">
        <v>3773.3105500000001</v>
      </c>
      <c r="X33" s="12">
        <v>28.17</v>
      </c>
      <c r="Y33" s="12">
        <v>737.93218999999999</v>
      </c>
      <c r="Z33" s="12">
        <v>0.14907999999999999</v>
      </c>
      <c r="AA33" s="12">
        <v>2756.3532700000001</v>
      </c>
      <c r="AB33" s="12">
        <v>28.12</v>
      </c>
      <c r="AC33" s="12">
        <v>6419.5781299999999</v>
      </c>
      <c r="AD33" s="12">
        <v>3112.5322299999998</v>
      </c>
      <c r="AE33" s="12">
        <v>13144.818359999999</v>
      </c>
      <c r="AF33" s="12">
        <v>116.49619</v>
      </c>
      <c r="AG33" s="12">
        <v>29.75</v>
      </c>
      <c r="AM33" s="5">
        <f t="shared" si="22"/>
        <v>0.48485</v>
      </c>
      <c r="AN33" s="13">
        <f t="shared" si="23"/>
        <v>29.75</v>
      </c>
      <c r="AO33" s="13">
        <f t="shared" si="24"/>
        <v>14.4242875</v>
      </c>
      <c r="AP33" s="10">
        <f t="shared" si="25"/>
        <v>4950</v>
      </c>
      <c r="AQ33" s="7">
        <f t="shared" si="26"/>
        <v>357.78642232150003</v>
      </c>
      <c r="AR33" s="7">
        <f t="shared" si="27"/>
        <v>2400.0075000000002</v>
      </c>
      <c r="AS33" s="7">
        <f t="shared" si="28"/>
        <v>13.633982000000001</v>
      </c>
      <c r="AT33" s="12">
        <f t="shared" si="29"/>
        <v>6600</v>
      </c>
      <c r="AU33" s="7">
        <f t="shared" si="30"/>
        <v>1385.739060118</v>
      </c>
      <c r="AV33" s="7">
        <f t="shared" si="31"/>
        <v>3200.01</v>
      </c>
      <c r="AW33" s="7">
        <f t="shared" si="32"/>
        <v>12.1648865</v>
      </c>
      <c r="AX33" s="7">
        <f t="shared" si="33"/>
        <v>13.658224500000001</v>
      </c>
      <c r="AY33" s="7">
        <f t="shared" si="34"/>
        <v>13.6970125</v>
      </c>
      <c r="AZ33" s="10">
        <f t="shared" si="35"/>
        <v>39600</v>
      </c>
      <c r="BA33" s="2">
        <f t="shared" si="36"/>
        <v>3112.5324563304998</v>
      </c>
      <c r="BB33" s="2">
        <f t="shared" si="37"/>
        <v>19200.060000000001</v>
      </c>
      <c r="BC33" s="12">
        <v>1</v>
      </c>
    </row>
    <row r="34" spans="1:55" x14ac:dyDescent="0.25">
      <c r="A34" s="12">
        <v>32</v>
      </c>
      <c r="B34" s="12">
        <v>27535</v>
      </c>
      <c r="C34" s="12">
        <v>28841</v>
      </c>
      <c r="D34" s="12" t="s">
        <v>102</v>
      </c>
      <c r="E34" s="12">
        <v>2</v>
      </c>
      <c r="F34" s="12">
        <v>510</v>
      </c>
      <c r="G34" s="12">
        <v>0.60726999999999998</v>
      </c>
      <c r="H34" s="12">
        <v>10</v>
      </c>
      <c r="I34" s="12" t="s">
        <v>83</v>
      </c>
      <c r="J34" s="12">
        <v>15750</v>
      </c>
      <c r="K34" s="12">
        <v>1701</v>
      </c>
      <c r="L34" s="12">
        <v>1.21454</v>
      </c>
      <c r="M34" s="12">
        <v>595.04510000000005</v>
      </c>
      <c r="N34" s="12">
        <v>3.1800000000000002E-2</v>
      </c>
      <c r="O34" s="12">
        <v>1989.55603</v>
      </c>
      <c r="P34" s="12">
        <v>33.1</v>
      </c>
      <c r="Q34" s="12">
        <v>1072.2319299999999</v>
      </c>
      <c r="R34" s="12">
        <v>0.15759000000000001</v>
      </c>
      <c r="S34" s="12">
        <v>3110.30078</v>
      </c>
      <c r="T34" s="12">
        <v>32.93</v>
      </c>
      <c r="U34" s="12">
        <v>1139.41626</v>
      </c>
      <c r="V34" s="12">
        <v>0.11164</v>
      </c>
      <c r="W34" s="12">
        <v>4096.4458000000004</v>
      </c>
      <c r="X34" s="12">
        <v>33.06</v>
      </c>
      <c r="Y34" s="12">
        <v>1073.3845200000001</v>
      </c>
      <c r="Z34" s="12">
        <v>0.21034</v>
      </c>
      <c r="AA34" s="12">
        <v>1937.0095200000001</v>
      </c>
      <c r="AB34" s="12">
        <v>32.93</v>
      </c>
      <c r="AC34" s="12">
        <v>3880.0778799999998</v>
      </c>
      <c r="AD34" s="12">
        <v>2356.25488</v>
      </c>
      <c r="AE34" s="12">
        <v>11133.3125</v>
      </c>
      <c r="AF34" s="12">
        <v>71.414460000000005</v>
      </c>
      <c r="AG34" s="12">
        <v>34</v>
      </c>
      <c r="AM34" s="5">
        <f t="shared" si="22"/>
        <v>0.60726999999999998</v>
      </c>
      <c r="AN34" s="13">
        <f t="shared" si="23"/>
        <v>34</v>
      </c>
      <c r="AO34" s="13">
        <f t="shared" si="24"/>
        <v>20.647179999999999</v>
      </c>
      <c r="AP34" s="10">
        <f t="shared" si="25"/>
        <v>5103</v>
      </c>
      <c r="AQ34" s="7">
        <f t="shared" si="26"/>
        <v>651.83421746040005</v>
      </c>
      <c r="AR34" s="7">
        <f t="shared" si="27"/>
        <v>3098.8988099999997</v>
      </c>
      <c r="AS34" s="7">
        <f t="shared" si="28"/>
        <v>19.997401099999998</v>
      </c>
      <c r="AT34" s="12">
        <f t="shared" si="29"/>
        <v>6804</v>
      </c>
      <c r="AU34" s="7">
        <f t="shared" si="30"/>
        <v>651.13428413109989</v>
      </c>
      <c r="AV34" s="7">
        <f t="shared" si="31"/>
        <v>4131.8650799999996</v>
      </c>
      <c r="AW34" s="7">
        <f t="shared" si="32"/>
        <v>19.997401099999998</v>
      </c>
      <c r="AX34" s="7">
        <f t="shared" si="33"/>
        <v>20.0763462</v>
      </c>
      <c r="AY34" s="7">
        <f t="shared" si="34"/>
        <v>20.100636999999999</v>
      </c>
      <c r="AZ34" s="10">
        <f t="shared" si="35"/>
        <v>40824</v>
      </c>
      <c r="BA34" s="2">
        <f t="shared" si="36"/>
        <v>2356.2548941875998</v>
      </c>
      <c r="BB34" s="2">
        <f t="shared" si="37"/>
        <v>24791.190479999997</v>
      </c>
      <c r="BC34" s="12">
        <v>1</v>
      </c>
    </row>
    <row r="35" spans="1:55" x14ac:dyDescent="0.25">
      <c r="A35" s="12">
        <v>33</v>
      </c>
      <c r="B35" s="12">
        <v>27535</v>
      </c>
      <c r="C35" s="12">
        <v>41229</v>
      </c>
      <c r="D35" s="12" t="s">
        <v>103</v>
      </c>
      <c r="E35" s="12">
        <v>2</v>
      </c>
      <c r="F35" s="12">
        <v>511</v>
      </c>
      <c r="G35" s="12">
        <v>0.32941999999999999</v>
      </c>
      <c r="H35" s="12">
        <v>11</v>
      </c>
      <c r="I35" s="12" t="s">
        <v>83</v>
      </c>
      <c r="J35" s="12">
        <v>14350</v>
      </c>
      <c r="K35" s="12">
        <v>1551</v>
      </c>
      <c r="L35" s="12">
        <v>0.65883999999999998</v>
      </c>
      <c r="M35" s="12">
        <v>1394.5108600000001</v>
      </c>
      <c r="N35" s="12">
        <v>8.1739999999999993E-2</v>
      </c>
      <c r="O35" s="12">
        <v>1989.55603</v>
      </c>
      <c r="P35" s="12">
        <v>32.31</v>
      </c>
      <c r="Q35" s="12">
        <v>2038.06873</v>
      </c>
      <c r="R35" s="12">
        <v>0.32851000000000002</v>
      </c>
      <c r="S35" s="12">
        <v>3110.30078</v>
      </c>
      <c r="T35" s="12">
        <v>30.98</v>
      </c>
      <c r="U35" s="12">
        <v>2957.02954</v>
      </c>
      <c r="V35" s="12">
        <v>0.31775999999999999</v>
      </c>
      <c r="W35" s="12">
        <v>4096.4458000000004</v>
      </c>
      <c r="X35" s="12">
        <v>32.07</v>
      </c>
      <c r="Y35" s="12">
        <v>863.62494000000004</v>
      </c>
      <c r="Z35" s="12">
        <v>0.18561</v>
      </c>
      <c r="AA35" s="12">
        <v>1937.0095200000001</v>
      </c>
      <c r="AB35" s="12">
        <v>32.119999999999997</v>
      </c>
      <c r="AC35" s="12">
        <v>7253.2338900000004</v>
      </c>
      <c r="AD35" s="12">
        <v>2389.3603499999999</v>
      </c>
      <c r="AE35" s="12">
        <v>11133.3125</v>
      </c>
      <c r="AF35" s="12">
        <v>75.120900000000006</v>
      </c>
      <c r="AG35" s="12">
        <v>34</v>
      </c>
      <c r="AM35" s="5">
        <f t="shared" si="22"/>
        <v>0.32941999999999999</v>
      </c>
      <c r="AN35" s="13">
        <f t="shared" si="23"/>
        <v>34</v>
      </c>
      <c r="AO35" s="13">
        <f t="shared" si="24"/>
        <v>11.200279999999999</v>
      </c>
      <c r="AP35" s="10">
        <f t="shared" si="25"/>
        <v>4653</v>
      </c>
      <c r="AQ35" s="7">
        <f t="shared" si="26"/>
        <v>284.49532773480001</v>
      </c>
      <c r="AR35" s="7">
        <f t="shared" si="27"/>
        <v>1532.79126</v>
      </c>
      <c r="AS35" s="7">
        <f t="shared" si="28"/>
        <v>10.580970399999998</v>
      </c>
      <c r="AT35" s="12">
        <f t="shared" si="29"/>
        <v>6204</v>
      </c>
      <c r="AU35" s="7">
        <f t="shared" si="30"/>
        <v>671.38060103659996</v>
      </c>
      <c r="AV35" s="7">
        <f t="shared" si="31"/>
        <v>2043.7216799999999</v>
      </c>
      <c r="AW35" s="7">
        <f t="shared" si="32"/>
        <v>10.205431600000001</v>
      </c>
      <c r="AX35" s="7">
        <f t="shared" si="33"/>
        <v>10.564499399999999</v>
      </c>
      <c r="AY35" s="7">
        <f t="shared" si="34"/>
        <v>10.6435602</v>
      </c>
      <c r="AZ35" s="10">
        <f t="shared" si="35"/>
        <v>37224</v>
      </c>
      <c r="BA35" s="2">
        <f t="shared" si="36"/>
        <v>2389.3603080438002</v>
      </c>
      <c r="BB35" s="2">
        <f t="shared" si="37"/>
        <v>12262.33008</v>
      </c>
      <c r="BC35" s="12">
        <v>1</v>
      </c>
    </row>
    <row r="36" spans="1:55" x14ac:dyDescent="0.25">
      <c r="A36" s="12">
        <v>34</v>
      </c>
      <c r="B36" s="12">
        <v>27542</v>
      </c>
      <c r="C36" s="12">
        <v>27543</v>
      </c>
      <c r="D36" s="12" t="s">
        <v>104</v>
      </c>
      <c r="E36" s="12">
        <v>2</v>
      </c>
      <c r="F36" s="12">
        <v>510</v>
      </c>
      <c r="G36" s="12">
        <v>0.29104000000000002</v>
      </c>
      <c r="H36" s="12">
        <v>10</v>
      </c>
      <c r="I36" s="12" t="s">
        <v>86</v>
      </c>
      <c r="J36" s="12">
        <v>15750</v>
      </c>
      <c r="K36" s="12">
        <v>1701</v>
      </c>
      <c r="L36" s="12">
        <v>0.58208000000000004</v>
      </c>
      <c r="M36" s="12">
        <v>314.41149999999999</v>
      </c>
      <c r="N36" s="12">
        <v>1.6799999999999999E-2</v>
      </c>
      <c r="O36" s="12">
        <v>1161.4756</v>
      </c>
      <c r="P36" s="12">
        <v>31.98</v>
      </c>
      <c r="Q36" s="12">
        <v>1458.05798</v>
      </c>
      <c r="R36" s="12">
        <v>0.21429000000000001</v>
      </c>
      <c r="S36" s="12">
        <v>3895.6169399999999</v>
      </c>
      <c r="T36" s="12">
        <v>31.44</v>
      </c>
      <c r="U36" s="12">
        <v>950.26868000000002</v>
      </c>
      <c r="V36" s="12">
        <v>9.3109999999999998E-2</v>
      </c>
      <c r="W36" s="12">
        <v>3391.9118699999999</v>
      </c>
      <c r="X36" s="12">
        <v>31.9</v>
      </c>
      <c r="Y36" s="12">
        <v>411.10638</v>
      </c>
      <c r="Z36" s="12">
        <v>8.0560000000000007E-2</v>
      </c>
      <c r="AA36" s="12">
        <v>1350.1522199999999</v>
      </c>
      <c r="AB36" s="12">
        <v>31.87</v>
      </c>
      <c r="AC36" s="12">
        <v>3133.8444800000002</v>
      </c>
      <c r="AD36" s="12">
        <v>912.07410000000004</v>
      </c>
      <c r="AE36" s="12">
        <v>9799.15625</v>
      </c>
      <c r="AF36" s="12">
        <v>28.78265</v>
      </c>
      <c r="AG36" s="12">
        <v>34</v>
      </c>
      <c r="AM36" s="5">
        <f t="shared" si="22"/>
        <v>0.29104000000000002</v>
      </c>
      <c r="AN36" s="13">
        <f t="shared" si="23"/>
        <v>34</v>
      </c>
      <c r="AO36" s="13">
        <f t="shared" si="24"/>
        <v>9.8953600000000002</v>
      </c>
      <c r="AP36" s="10">
        <f t="shared" si="25"/>
        <v>5103</v>
      </c>
      <c r="AQ36" s="7">
        <f t="shared" si="26"/>
        <v>119.64840083520001</v>
      </c>
      <c r="AR36" s="7">
        <f t="shared" si="27"/>
        <v>1485.1771200000001</v>
      </c>
      <c r="AS36" s="7">
        <f t="shared" si="28"/>
        <v>9.2754448000000007</v>
      </c>
      <c r="AT36" s="12">
        <f t="shared" si="29"/>
        <v>6804</v>
      </c>
      <c r="AU36" s="7">
        <f t="shared" si="30"/>
        <v>424.35319449920001</v>
      </c>
      <c r="AV36" s="7">
        <f t="shared" si="31"/>
        <v>1980.2361600000002</v>
      </c>
      <c r="AW36" s="7">
        <f t="shared" si="32"/>
        <v>9.1502976000000018</v>
      </c>
      <c r="AX36" s="7">
        <f t="shared" si="33"/>
        <v>9.2841760000000004</v>
      </c>
      <c r="AY36" s="7">
        <f t="shared" si="34"/>
        <v>9.3074592000000003</v>
      </c>
      <c r="AZ36" s="10">
        <f t="shared" si="35"/>
        <v>40824</v>
      </c>
      <c r="BA36" s="2">
        <f t="shared" si="36"/>
        <v>912.07409745920017</v>
      </c>
      <c r="BB36" s="2">
        <f t="shared" si="37"/>
        <v>11881.41696</v>
      </c>
      <c r="BC36" s="12">
        <v>1</v>
      </c>
    </row>
    <row r="37" spans="1:55" x14ac:dyDescent="0.25">
      <c r="A37" s="12">
        <v>35</v>
      </c>
      <c r="B37" s="12">
        <v>27542</v>
      </c>
      <c r="C37" s="12">
        <v>41224</v>
      </c>
      <c r="D37" s="12" t="s">
        <v>105</v>
      </c>
      <c r="E37" s="12">
        <v>2</v>
      </c>
      <c r="F37" s="12">
        <v>510</v>
      </c>
      <c r="G37" s="12">
        <v>0.13256000000000001</v>
      </c>
      <c r="H37" s="12">
        <v>10</v>
      </c>
      <c r="I37" s="12" t="s">
        <v>86</v>
      </c>
      <c r="J37" s="12">
        <v>15750</v>
      </c>
      <c r="K37" s="12">
        <v>1701</v>
      </c>
      <c r="L37" s="12">
        <v>0.26512000000000002</v>
      </c>
      <c r="M37" s="12">
        <v>847.06410000000005</v>
      </c>
      <c r="N37" s="12">
        <v>4.5269999999999998E-2</v>
      </c>
      <c r="O37" s="12">
        <v>1161.4756</v>
      </c>
      <c r="P37" s="12">
        <v>31.64</v>
      </c>
      <c r="Q37" s="12">
        <v>2437.55908</v>
      </c>
      <c r="R37" s="12">
        <v>0.35825000000000001</v>
      </c>
      <c r="S37" s="12">
        <v>3895.6169399999999</v>
      </c>
      <c r="T37" s="12">
        <v>29.08</v>
      </c>
      <c r="U37" s="12">
        <v>2441.6430700000001</v>
      </c>
      <c r="V37" s="12">
        <v>0.23924000000000001</v>
      </c>
      <c r="W37" s="12">
        <v>3391.9118699999999</v>
      </c>
      <c r="X37" s="12">
        <v>31.41</v>
      </c>
      <c r="Y37" s="12">
        <v>939.04589999999996</v>
      </c>
      <c r="Z37" s="12">
        <v>0.18401999999999999</v>
      </c>
      <c r="AA37" s="12">
        <v>1350.1522199999999</v>
      </c>
      <c r="AB37" s="12">
        <v>31.35</v>
      </c>
      <c r="AC37" s="12">
        <v>6665.3120099999996</v>
      </c>
      <c r="AD37" s="12">
        <v>883.55376999999999</v>
      </c>
      <c r="AE37" s="12">
        <v>9799.15625</v>
      </c>
      <c r="AF37" s="12">
        <v>28.935549999999999</v>
      </c>
      <c r="AG37" s="12">
        <v>34</v>
      </c>
      <c r="AM37" s="5">
        <f t="shared" si="22"/>
        <v>0.13256000000000001</v>
      </c>
      <c r="AN37" s="13">
        <f t="shared" si="23"/>
        <v>34</v>
      </c>
      <c r="AO37" s="13">
        <f t="shared" si="24"/>
        <v>4.5070399999999999</v>
      </c>
      <c r="AP37" s="10">
        <f t="shared" si="25"/>
        <v>5103</v>
      </c>
      <c r="AQ37" s="7">
        <f t="shared" si="26"/>
        <v>124.47992450400001</v>
      </c>
      <c r="AR37" s="7">
        <f t="shared" si="27"/>
        <v>676.45368000000008</v>
      </c>
      <c r="AS37" s="7">
        <f t="shared" si="28"/>
        <v>4.1557560000000002</v>
      </c>
      <c r="AT37" s="12">
        <f t="shared" si="29"/>
        <v>6804</v>
      </c>
      <c r="AU37" s="7">
        <f t="shared" si="30"/>
        <v>323.12283164480004</v>
      </c>
      <c r="AV37" s="7">
        <f t="shared" si="31"/>
        <v>901.93824000000006</v>
      </c>
      <c r="AW37" s="7">
        <f t="shared" si="32"/>
        <v>3.8548448</v>
      </c>
      <c r="AX37" s="7">
        <f t="shared" si="33"/>
        <v>4.1637096000000007</v>
      </c>
      <c r="AY37" s="7">
        <f t="shared" si="34"/>
        <v>4.1941984000000003</v>
      </c>
      <c r="AZ37" s="10">
        <f t="shared" si="35"/>
        <v>40824</v>
      </c>
      <c r="BA37" s="2">
        <f t="shared" si="36"/>
        <v>883.55376004560003</v>
      </c>
      <c r="BB37" s="2">
        <f t="shared" si="37"/>
        <v>5411.6294400000006</v>
      </c>
      <c r="BC37" s="12">
        <v>1</v>
      </c>
    </row>
    <row r="38" spans="1:55" x14ac:dyDescent="0.25">
      <c r="A38" s="12">
        <v>36</v>
      </c>
      <c r="B38" s="12">
        <v>27543</v>
      </c>
      <c r="C38" s="12">
        <v>27542</v>
      </c>
      <c r="D38" s="12" t="s">
        <v>104</v>
      </c>
      <c r="E38" s="12">
        <v>2</v>
      </c>
      <c r="F38" s="12">
        <v>510</v>
      </c>
      <c r="G38" s="12">
        <v>0.29104000000000002</v>
      </c>
      <c r="H38" s="12">
        <v>10</v>
      </c>
      <c r="I38" s="12" t="s">
        <v>86</v>
      </c>
      <c r="J38" s="12">
        <v>15750</v>
      </c>
      <c r="K38" s="12">
        <v>1701</v>
      </c>
      <c r="L38" s="12">
        <v>0.58208000000000004</v>
      </c>
      <c r="M38" s="12">
        <v>847.06410000000005</v>
      </c>
      <c r="N38" s="12">
        <v>4.5269999999999998E-2</v>
      </c>
      <c r="O38" s="12">
        <v>1161.4756</v>
      </c>
      <c r="P38" s="12">
        <v>31.95</v>
      </c>
      <c r="Q38" s="12">
        <v>2437.55908</v>
      </c>
      <c r="R38" s="12">
        <v>0.35825000000000001</v>
      </c>
      <c r="S38" s="12">
        <v>3895.6169399999999</v>
      </c>
      <c r="T38" s="12">
        <v>29.67</v>
      </c>
      <c r="U38" s="12">
        <v>2441.6430700000001</v>
      </c>
      <c r="V38" s="12">
        <v>0.23924000000000001</v>
      </c>
      <c r="W38" s="12">
        <v>3391.9118699999999</v>
      </c>
      <c r="X38" s="12">
        <v>31.74</v>
      </c>
      <c r="Y38" s="12">
        <v>939.04589999999996</v>
      </c>
      <c r="Z38" s="12">
        <v>0.18401999999999999</v>
      </c>
      <c r="AA38" s="12">
        <v>1350.1522199999999</v>
      </c>
      <c r="AB38" s="12">
        <v>31.69</v>
      </c>
      <c r="AC38" s="12">
        <v>6665.3120099999996</v>
      </c>
      <c r="AD38" s="12">
        <v>1939.8724400000001</v>
      </c>
      <c r="AE38" s="12">
        <v>9799.15625</v>
      </c>
      <c r="AF38" s="12">
        <v>62.639510000000001</v>
      </c>
      <c r="AG38" s="12">
        <v>34</v>
      </c>
      <c r="AM38" s="5">
        <f t="shared" si="22"/>
        <v>0.29104000000000002</v>
      </c>
      <c r="AN38" s="13">
        <f t="shared" si="23"/>
        <v>34</v>
      </c>
      <c r="AO38" s="13">
        <f t="shared" si="24"/>
        <v>9.8953600000000002</v>
      </c>
      <c r="AP38" s="10">
        <f t="shared" si="25"/>
        <v>5103</v>
      </c>
      <c r="AQ38" s="7">
        <f t="shared" si="26"/>
        <v>273.299918736</v>
      </c>
      <c r="AR38" s="7">
        <f t="shared" si="27"/>
        <v>1485.1771200000001</v>
      </c>
      <c r="AS38" s="7">
        <f t="shared" si="28"/>
        <v>9.2230576000000006</v>
      </c>
      <c r="AT38" s="12">
        <f t="shared" si="29"/>
        <v>6804</v>
      </c>
      <c r="AU38" s="7">
        <f t="shared" si="30"/>
        <v>709.4271946432001</v>
      </c>
      <c r="AV38" s="7">
        <f t="shared" si="31"/>
        <v>1980.2361600000002</v>
      </c>
      <c r="AW38" s="7">
        <f t="shared" si="32"/>
        <v>8.6351568000000007</v>
      </c>
      <c r="AX38" s="7">
        <f t="shared" si="33"/>
        <v>9.2376096000000008</v>
      </c>
      <c r="AY38" s="7">
        <f t="shared" si="34"/>
        <v>9.2987280000000005</v>
      </c>
      <c r="AZ38" s="10">
        <f t="shared" si="35"/>
        <v>40824</v>
      </c>
      <c r="BA38" s="2">
        <f t="shared" si="36"/>
        <v>1939.8724073904</v>
      </c>
      <c r="BB38" s="2">
        <f t="shared" si="37"/>
        <v>11881.41696</v>
      </c>
      <c r="BC38" s="12">
        <v>1</v>
      </c>
    </row>
    <row r="39" spans="1:55" x14ac:dyDescent="0.25">
      <c r="A39" s="12">
        <v>37</v>
      </c>
      <c r="B39" s="12">
        <v>27543</v>
      </c>
      <c r="C39" s="12">
        <v>27544</v>
      </c>
      <c r="D39" s="12" t="s">
        <v>106</v>
      </c>
      <c r="E39" s="12">
        <v>2</v>
      </c>
      <c r="F39" s="12">
        <v>511</v>
      </c>
      <c r="G39" s="12">
        <v>0.42360999999999999</v>
      </c>
      <c r="H39" s="12">
        <v>11</v>
      </c>
      <c r="I39" s="12" t="s">
        <v>86</v>
      </c>
      <c r="J39" s="12">
        <v>14350</v>
      </c>
      <c r="K39" s="12">
        <v>1551</v>
      </c>
      <c r="L39" s="12">
        <v>0.84721999999999997</v>
      </c>
      <c r="M39" s="12">
        <v>509.91789999999997</v>
      </c>
      <c r="N39" s="12">
        <v>2.989E-2</v>
      </c>
      <c r="O39" s="12">
        <v>1594.1479999999999</v>
      </c>
      <c r="P39" s="12">
        <v>32.76</v>
      </c>
      <c r="Q39" s="12">
        <v>1636.5866699999999</v>
      </c>
      <c r="R39" s="12">
        <v>0.26379999999999998</v>
      </c>
      <c r="S39" s="12">
        <v>4590.9819299999999</v>
      </c>
      <c r="T39" s="12">
        <v>32.22</v>
      </c>
      <c r="U39" s="12">
        <v>1137.5184300000001</v>
      </c>
      <c r="V39" s="12">
        <v>0.12223000000000001</v>
      </c>
      <c r="W39" s="12">
        <v>4223.4658200000003</v>
      </c>
      <c r="X39" s="12">
        <v>32.69</v>
      </c>
      <c r="Y39" s="12">
        <v>486.26299999999998</v>
      </c>
      <c r="Z39" s="12">
        <v>0.10451000000000001</v>
      </c>
      <c r="AA39" s="12">
        <v>1639.2089800000001</v>
      </c>
      <c r="AB39" s="12">
        <v>32.67</v>
      </c>
      <c r="AC39" s="12">
        <v>3770.2858900000001</v>
      </c>
      <c r="AD39" s="12">
        <v>1597.13086</v>
      </c>
      <c r="AE39" s="12">
        <v>12047.804690000001</v>
      </c>
      <c r="AF39" s="12">
        <v>49.15596</v>
      </c>
      <c r="AG39" s="12">
        <v>34</v>
      </c>
      <c r="AM39" s="5">
        <f t="shared" si="22"/>
        <v>0.42360999999999999</v>
      </c>
      <c r="AN39" s="13">
        <f t="shared" si="23"/>
        <v>34</v>
      </c>
      <c r="AO39" s="13">
        <f t="shared" si="24"/>
        <v>14.40274</v>
      </c>
      <c r="AP39" s="10">
        <f t="shared" si="25"/>
        <v>4653</v>
      </c>
      <c r="AQ39" s="7">
        <f t="shared" si="26"/>
        <v>205.98586942999998</v>
      </c>
      <c r="AR39" s="7">
        <f t="shared" si="27"/>
        <v>1971.0573299999999</v>
      </c>
      <c r="AS39" s="7">
        <f t="shared" si="28"/>
        <v>13.839338700000001</v>
      </c>
      <c r="AT39" s="12">
        <f t="shared" si="29"/>
        <v>6204</v>
      </c>
      <c r="AU39" s="7">
        <f t="shared" si="30"/>
        <v>693.27447927869991</v>
      </c>
      <c r="AV39" s="7">
        <f t="shared" si="31"/>
        <v>2628.0764399999998</v>
      </c>
      <c r="AW39" s="7">
        <f t="shared" si="32"/>
        <v>13.648714199999999</v>
      </c>
      <c r="AX39" s="7">
        <f t="shared" si="33"/>
        <v>13.847810899999999</v>
      </c>
      <c r="AY39" s="7">
        <f t="shared" si="34"/>
        <v>13.877463599999999</v>
      </c>
      <c r="AZ39" s="10">
        <f t="shared" si="35"/>
        <v>37224</v>
      </c>
      <c r="BA39" s="2">
        <f t="shared" si="36"/>
        <v>1597.1308058628999</v>
      </c>
      <c r="BB39" s="2">
        <f t="shared" si="37"/>
        <v>15768.458639999999</v>
      </c>
      <c r="BC39" s="12">
        <v>1</v>
      </c>
    </row>
    <row r="40" spans="1:55" x14ac:dyDescent="0.25">
      <c r="A40" s="12">
        <v>38</v>
      </c>
      <c r="B40" s="12">
        <v>27544</v>
      </c>
      <c r="C40" s="12">
        <v>27543</v>
      </c>
      <c r="D40" s="12" t="s">
        <v>106</v>
      </c>
      <c r="E40" s="12">
        <v>2</v>
      </c>
      <c r="F40" s="12">
        <v>511</v>
      </c>
      <c r="G40" s="12">
        <v>0.42360999999999999</v>
      </c>
      <c r="H40" s="12">
        <v>11</v>
      </c>
      <c r="I40" s="12" t="s">
        <v>86</v>
      </c>
      <c r="J40" s="12">
        <v>14350</v>
      </c>
      <c r="K40" s="12">
        <v>1551</v>
      </c>
      <c r="L40" s="12">
        <v>0.84721999999999997</v>
      </c>
      <c r="M40" s="12">
        <v>1084.2301</v>
      </c>
      <c r="N40" s="12">
        <v>6.3549999999999995E-2</v>
      </c>
      <c r="O40" s="12">
        <v>1594.1479999999999</v>
      </c>
      <c r="P40" s="12">
        <v>32.729999999999997</v>
      </c>
      <c r="Q40" s="12">
        <v>2954.3950199999999</v>
      </c>
      <c r="R40" s="12">
        <v>0.47621000000000002</v>
      </c>
      <c r="S40" s="12">
        <v>4590.9819299999999</v>
      </c>
      <c r="T40" s="12">
        <v>25.75</v>
      </c>
      <c r="U40" s="12">
        <v>3085.94751</v>
      </c>
      <c r="V40" s="12">
        <v>0.33161000000000002</v>
      </c>
      <c r="W40" s="12">
        <v>4223.4658200000003</v>
      </c>
      <c r="X40" s="12">
        <v>32.51</v>
      </c>
      <c r="Y40" s="12">
        <v>1152.94604</v>
      </c>
      <c r="Z40" s="12">
        <v>0.24779000000000001</v>
      </c>
      <c r="AA40" s="12">
        <v>1639.2089800000001</v>
      </c>
      <c r="AB40" s="12">
        <v>32.46</v>
      </c>
      <c r="AC40" s="12">
        <v>8277.5185500000007</v>
      </c>
      <c r="AD40" s="12">
        <v>3506.4396999999999</v>
      </c>
      <c r="AE40" s="12">
        <v>12047.804690000001</v>
      </c>
      <c r="AF40" s="12">
        <v>117.89163000000001</v>
      </c>
      <c r="AG40" s="12">
        <v>34</v>
      </c>
      <c r="AM40" s="5">
        <f t="shared" si="22"/>
        <v>0.42360999999999999</v>
      </c>
      <c r="AN40" s="13">
        <f t="shared" si="23"/>
        <v>34</v>
      </c>
      <c r="AO40" s="13">
        <f t="shared" si="24"/>
        <v>14.40274</v>
      </c>
      <c r="AP40" s="10">
        <f t="shared" si="25"/>
        <v>4653</v>
      </c>
      <c r="AQ40" s="7">
        <f t="shared" si="26"/>
        <v>488.39947200440002</v>
      </c>
      <c r="AR40" s="7">
        <f t="shared" si="27"/>
        <v>1971.0573299999999</v>
      </c>
      <c r="AS40" s="7">
        <f t="shared" si="28"/>
        <v>13.7503806</v>
      </c>
      <c r="AT40" s="12">
        <f t="shared" si="29"/>
        <v>6204</v>
      </c>
      <c r="AU40" s="7">
        <f t="shared" si="30"/>
        <v>1251.5112744221999</v>
      </c>
      <c r="AV40" s="7">
        <f t="shared" si="31"/>
        <v>2628.0764399999998</v>
      </c>
      <c r="AW40" s="7">
        <f t="shared" si="32"/>
        <v>10.9079575</v>
      </c>
      <c r="AX40" s="7">
        <f t="shared" si="33"/>
        <v>13.7715611</v>
      </c>
      <c r="AY40" s="7">
        <f t="shared" si="34"/>
        <v>13.864755299999999</v>
      </c>
      <c r="AZ40" s="10">
        <f t="shared" si="35"/>
        <v>37224</v>
      </c>
      <c r="BA40" s="2">
        <f t="shared" si="36"/>
        <v>3506.4396329655001</v>
      </c>
      <c r="BB40" s="2">
        <f t="shared" si="37"/>
        <v>15768.458639999999</v>
      </c>
      <c r="BC40" s="12">
        <v>1</v>
      </c>
    </row>
    <row r="41" spans="1:55" x14ac:dyDescent="0.25">
      <c r="A41" s="12">
        <v>39</v>
      </c>
      <c r="B41" s="12">
        <v>27544</v>
      </c>
      <c r="C41" s="12">
        <v>27545</v>
      </c>
      <c r="D41" s="12" t="s">
        <v>161</v>
      </c>
      <c r="E41" s="12">
        <v>2</v>
      </c>
      <c r="F41" s="12">
        <v>513</v>
      </c>
      <c r="G41" s="12">
        <v>0.18695000000000001</v>
      </c>
      <c r="H41" s="12">
        <v>13</v>
      </c>
      <c r="I41" s="12" t="s">
        <v>108</v>
      </c>
      <c r="J41" s="12">
        <v>13100</v>
      </c>
      <c r="K41" s="12">
        <v>1523</v>
      </c>
      <c r="L41" s="12">
        <v>0.37390000000000001</v>
      </c>
      <c r="M41" s="12">
        <v>457.33609999999999</v>
      </c>
      <c r="N41" s="12">
        <v>2.7300000000000001E-2</v>
      </c>
      <c r="O41" s="12">
        <v>789.01080000000002</v>
      </c>
      <c r="P41" s="12">
        <v>25.8</v>
      </c>
      <c r="Q41" s="12">
        <v>983.63225999999997</v>
      </c>
      <c r="R41" s="12">
        <v>0.16145999999999999</v>
      </c>
      <c r="S41" s="12">
        <v>1661.15942</v>
      </c>
      <c r="T41" s="12">
        <v>25.29</v>
      </c>
      <c r="U41" s="12">
        <v>867.94408999999996</v>
      </c>
      <c r="V41" s="12">
        <v>9.4979999999999995E-2</v>
      </c>
      <c r="W41" s="12">
        <v>1708.2476799999999</v>
      </c>
      <c r="X41" s="12">
        <v>25.7</v>
      </c>
      <c r="Y41" s="12">
        <v>435.34285999999997</v>
      </c>
      <c r="Z41" s="12">
        <v>9.5280000000000004E-2</v>
      </c>
      <c r="AA41" s="12">
        <v>1154.25146</v>
      </c>
      <c r="AB41" s="12">
        <v>25.63</v>
      </c>
      <c r="AC41" s="12">
        <v>2744.2553699999999</v>
      </c>
      <c r="AD41" s="12">
        <v>513.03850999999997</v>
      </c>
      <c r="AE41" s="12">
        <v>5312.6694299999999</v>
      </c>
      <c r="AF41" s="12">
        <v>20.074339999999999</v>
      </c>
      <c r="AG41" s="12">
        <v>29.75</v>
      </c>
      <c r="AM41" s="5">
        <f t="shared" si="22"/>
        <v>0.18695000000000001</v>
      </c>
      <c r="AN41" s="13">
        <f t="shared" si="23"/>
        <v>29.75</v>
      </c>
      <c r="AO41" s="13">
        <f t="shared" si="24"/>
        <v>5.5617625000000004</v>
      </c>
      <c r="AP41" s="10">
        <f t="shared" si="25"/>
        <v>4569</v>
      </c>
      <c r="AQ41" s="7">
        <f t="shared" si="26"/>
        <v>81.387347676999994</v>
      </c>
      <c r="AR41" s="7">
        <f t="shared" si="27"/>
        <v>854.17455000000007</v>
      </c>
      <c r="AS41" s="7">
        <f t="shared" si="28"/>
        <v>4.7915285000000001</v>
      </c>
      <c r="AT41" s="12">
        <f t="shared" si="29"/>
        <v>6092</v>
      </c>
      <c r="AU41" s="7">
        <f t="shared" si="30"/>
        <v>183.89005100700001</v>
      </c>
      <c r="AV41" s="7">
        <f t="shared" si="31"/>
        <v>1138.8994</v>
      </c>
      <c r="AW41" s="7">
        <f t="shared" si="32"/>
        <v>4.7279654999999998</v>
      </c>
      <c r="AX41" s="7">
        <f t="shared" si="33"/>
        <v>4.8046150000000001</v>
      </c>
      <c r="AY41" s="7">
        <f t="shared" si="34"/>
        <v>4.8233100000000002</v>
      </c>
      <c r="AZ41" s="10">
        <f t="shared" si="35"/>
        <v>36552</v>
      </c>
      <c r="BA41" s="2">
        <f t="shared" si="36"/>
        <v>513.03854142149999</v>
      </c>
      <c r="BB41" s="2">
        <f t="shared" si="37"/>
        <v>6833.3964000000005</v>
      </c>
      <c r="BC41" s="12">
        <v>1</v>
      </c>
    </row>
    <row r="42" spans="1:55" x14ac:dyDescent="0.25">
      <c r="A42" s="12">
        <v>40</v>
      </c>
      <c r="B42" s="12">
        <v>27544</v>
      </c>
      <c r="C42" s="12">
        <v>27997</v>
      </c>
      <c r="D42" s="12" t="s">
        <v>107</v>
      </c>
      <c r="E42" s="12">
        <v>2</v>
      </c>
      <c r="F42" s="12">
        <v>513</v>
      </c>
      <c r="G42" s="12">
        <v>7.5899999999999995E-2</v>
      </c>
      <c r="H42" s="12">
        <v>13</v>
      </c>
      <c r="I42" s="12" t="s">
        <v>108</v>
      </c>
      <c r="J42" s="12">
        <v>13100</v>
      </c>
      <c r="K42" s="12">
        <v>1523</v>
      </c>
      <c r="L42" s="12">
        <v>0.15179999999999999</v>
      </c>
      <c r="M42" s="12">
        <v>475.82749999999999</v>
      </c>
      <c r="N42" s="12">
        <v>2.8400000000000002E-2</v>
      </c>
      <c r="O42" s="12">
        <v>1091.6887999999999</v>
      </c>
      <c r="P42" s="12">
        <v>23.85</v>
      </c>
      <c r="Q42" s="12">
        <v>1185.16248</v>
      </c>
      <c r="R42" s="12">
        <v>0.19453999999999999</v>
      </c>
      <c r="S42" s="12">
        <v>2473.5397899999998</v>
      </c>
      <c r="T42" s="12">
        <v>22.99</v>
      </c>
      <c r="U42" s="12">
        <v>1012.9298700000001</v>
      </c>
      <c r="V42" s="12">
        <v>0.11085</v>
      </c>
      <c r="W42" s="12">
        <v>2308.0913099999998</v>
      </c>
      <c r="X42" s="12">
        <v>23.69</v>
      </c>
      <c r="Y42" s="12">
        <v>616.91003000000001</v>
      </c>
      <c r="Z42" s="12">
        <v>0.13502</v>
      </c>
      <c r="AA42" s="12">
        <v>1267.8902599999999</v>
      </c>
      <c r="AB42" s="12">
        <v>23.5</v>
      </c>
      <c r="AC42" s="12">
        <v>3290.8298300000001</v>
      </c>
      <c r="AD42" s="12">
        <v>249.77399</v>
      </c>
      <c r="AE42" s="12">
        <v>7141.2099600000001</v>
      </c>
      <c r="AF42" s="12">
        <v>10.6648</v>
      </c>
      <c r="AG42" s="12">
        <v>29.75</v>
      </c>
      <c r="AM42" s="5">
        <f t="shared" si="22"/>
        <v>7.5899999999999995E-2</v>
      </c>
      <c r="AN42" s="13">
        <f t="shared" si="23"/>
        <v>29.75</v>
      </c>
      <c r="AO42" s="13">
        <f t="shared" si="24"/>
        <v>2.2580249999999999</v>
      </c>
      <c r="AP42" s="10">
        <f t="shared" si="25"/>
        <v>4569</v>
      </c>
      <c r="AQ42" s="7">
        <f t="shared" si="26"/>
        <v>46.823471276999996</v>
      </c>
      <c r="AR42" s="7">
        <f t="shared" si="27"/>
        <v>346.78709999999995</v>
      </c>
      <c r="AS42" s="7">
        <f t="shared" si="28"/>
        <v>1.78365</v>
      </c>
      <c r="AT42" s="12">
        <f t="shared" si="29"/>
        <v>6092</v>
      </c>
      <c r="AU42" s="7">
        <f t="shared" si="30"/>
        <v>89.953832231999996</v>
      </c>
      <c r="AV42" s="7">
        <f t="shared" si="31"/>
        <v>462.38279999999997</v>
      </c>
      <c r="AW42" s="7">
        <f t="shared" si="32"/>
        <v>1.7449409999999999</v>
      </c>
      <c r="AX42" s="7">
        <f t="shared" si="33"/>
        <v>1.798071</v>
      </c>
      <c r="AY42" s="7">
        <f t="shared" si="34"/>
        <v>1.8102149999999999</v>
      </c>
      <c r="AZ42" s="10">
        <f t="shared" si="35"/>
        <v>36552</v>
      </c>
      <c r="BA42" s="2">
        <f t="shared" si="36"/>
        <v>249.77398409699998</v>
      </c>
      <c r="BB42" s="2">
        <f t="shared" si="37"/>
        <v>2774.2967999999996</v>
      </c>
      <c r="BC42" s="12">
        <v>1</v>
      </c>
    </row>
    <row r="43" spans="1:55" x14ac:dyDescent="0.25">
      <c r="A43" s="12">
        <v>41</v>
      </c>
      <c r="B43" s="12">
        <v>27545</v>
      </c>
      <c r="C43" s="12">
        <v>27544</v>
      </c>
      <c r="D43" s="12" t="s">
        <v>161</v>
      </c>
      <c r="E43" s="12">
        <v>2</v>
      </c>
      <c r="F43" s="12">
        <v>513</v>
      </c>
      <c r="G43" s="12">
        <v>0.18695000000000001</v>
      </c>
      <c r="H43" s="12">
        <v>13</v>
      </c>
      <c r="I43" s="12" t="s">
        <v>108</v>
      </c>
      <c r="J43" s="12">
        <v>13100</v>
      </c>
      <c r="K43" s="12">
        <v>1523</v>
      </c>
      <c r="L43" s="12">
        <v>0.37390000000000001</v>
      </c>
      <c r="M43" s="12">
        <v>331.67469999999997</v>
      </c>
      <c r="N43" s="12">
        <v>1.9800000000000002E-2</v>
      </c>
      <c r="O43" s="12">
        <v>789.01080000000002</v>
      </c>
      <c r="P43" s="12">
        <v>25.81</v>
      </c>
      <c r="Q43" s="12">
        <v>677.52710000000002</v>
      </c>
      <c r="R43" s="12">
        <v>0.11122</v>
      </c>
      <c r="S43" s="12">
        <v>1661.15942</v>
      </c>
      <c r="T43" s="12">
        <v>25.49</v>
      </c>
      <c r="U43" s="12">
        <v>840.30358999999999</v>
      </c>
      <c r="V43" s="12">
        <v>9.196E-2</v>
      </c>
      <c r="W43" s="12">
        <v>1708.2476799999999</v>
      </c>
      <c r="X43" s="12">
        <v>25.71</v>
      </c>
      <c r="Y43" s="12">
        <v>718.90857000000005</v>
      </c>
      <c r="Z43" s="12">
        <v>0.15734000000000001</v>
      </c>
      <c r="AA43" s="12">
        <v>1154.25146</v>
      </c>
      <c r="AB43" s="12">
        <v>25.47</v>
      </c>
      <c r="AC43" s="12">
        <v>2568.4140600000001</v>
      </c>
      <c r="AD43" s="12">
        <v>480.16498000000001</v>
      </c>
      <c r="AE43" s="12">
        <v>5312.6694299999999</v>
      </c>
      <c r="AF43" s="12">
        <v>18.75863</v>
      </c>
      <c r="AG43" s="12">
        <v>29.75</v>
      </c>
      <c r="AM43" s="5">
        <f t="shared" si="22"/>
        <v>0.18695000000000001</v>
      </c>
      <c r="AN43" s="13">
        <f t="shared" si="23"/>
        <v>29.75</v>
      </c>
      <c r="AO43" s="13">
        <f t="shared" si="24"/>
        <v>5.5617625000000004</v>
      </c>
      <c r="AP43" s="10">
        <f t="shared" si="25"/>
        <v>4569</v>
      </c>
      <c r="AQ43" s="7">
        <f t="shared" si="26"/>
        <v>134.39995716150003</v>
      </c>
      <c r="AR43" s="7">
        <f t="shared" si="27"/>
        <v>854.17455000000007</v>
      </c>
      <c r="AS43" s="7">
        <f t="shared" si="28"/>
        <v>4.7616164999999997</v>
      </c>
      <c r="AT43" s="12">
        <f t="shared" si="29"/>
        <v>6092</v>
      </c>
      <c r="AU43" s="7">
        <f t="shared" si="30"/>
        <v>126.663691345</v>
      </c>
      <c r="AV43" s="7">
        <f t="shared" si="31"/>
        <v>1138.8994</v>
      </c>
      <c r="AW43" s="7">
        <f t="shared" si="32"/>
        <v>4.7653555000000001</v>
      </c>
      <c r="AX43" s="7">
        <f t="shared" si="33"/>
        <v>4.8064845000000007</v>
      </c>
      <c r="AY43" s="7">
        <f t="shared" si="34"/>
        <v>4.8251795</v>
      </c>
      <c r="AZ43" s="10">
        <f t="shared" si="35"/>
        <v>36552</v>
      </c>
      <c r="BA43" s="2">
        <f t="shared" si="36"/>
        <v>480.16500851700005</v>
      </c>
      <c r="BB43" s="2">
        <f t="shared" si="37"/>
        <v>6833.3964000000005</v>
      </c>
      <c r="BC43" s="12">
        <v>1</v>
      </c>
    </row>
    <row r="44" spans="1:55" x14ac:dyDescent="0.25">
      <c r="A44" s="12">
        <v>42</v>
      </c>
      <c r="B44" s="12">
        <v>27545</v>
      </c>
      <c r="C44" s="12">
        <v>28846</v>
      </c>
      <c r="D44" s="12" t="s">
        <v>162</v>
      </c>
      <c r="E44" s="12">
        <v>2</v>
      </c>
      <c r="F44" s="12">
        <v>513</v>
      </c>
      <c r="G44" s="12">
        <v>0.24745</v>
      </c>
      <c r="H44" s="12">
        <v>13</v>
      </c>
      <c r="I44" s="12" t="s">
        <v>108</v>
      </c>
      <c r="J44" s="12">
        <v>13100</v>
      </c>
      <c r="K44" s="12">
        <v>1523</v>
      </c>
      <c r="L44" s="12">
        <v>0.49490000000000001</v>
      </c>
      <c r="M44" s="12">
        <v>457.33609999999999</v>
      </c>
      <c r="N44" s="12">
        <v>2.7300000000000001E-2</v>
      </c>
      <c r="O44" s="12">
        <v>789.01080000000002</v>
      </c>
      <c r="P44" s="12">
        <v>26.61</v>
      </c>
      <c r="Q44" s="12">
        <v>983.63225999999997</v>
      </c>
      <c r="R44" s="12">
        <v>0.16145999999999999</v>
      </c>
      <c r="S44" s="12">
        <v>1661.15942</v>
      </c>
      <c r="T44" s="12">
        <v>26.2</v>
      </c>
      <c r="U44" s="12">
        <v>867.94408999999996</v>
      </c>
      <c r="V44" s="12">
        <v>9.4979999999999995E-2</v>
      </c>
      <c r="W44" s="12">
        <v>1708.2476799999999</v>
      </c>
      <c r="X44" s="12">
        <v>26.53</v>
      </c>
      <c r="Y44" s="12">
        <v>435.34285999999997</v>
      </c>
      <c r="Z44" s="12">
        <v>9.5280000000000004E-2</v>
      </c>
      <c r="AA44" s="12">
        <v>1154.25146</v>
      </c>
      <c r="AB44" s="12">
        <v>26.47</v>
      </c>
      <c r="AC44" s="12">
        <v>2744.2553699999999</v>
      </c>
      <c r="AD44" s="12">
        <v>679.06597999999997</v>
      </c>
      <c r="AE44" s="12">
        <v>5312.6694299999999</v>
      </c>
      <c r="AF44" s="12">
        <v>25.708089999999999</v>
      </c>
      <c r="AG44" s="12">
        <v>29.75</v>
      </c>
      <c r="AM44" s="5">
        <f t="shared" si="22"/>
        <v>0.24745</v>
      </c>
      <c r="AN44" s="13">
        <f t="shared" si="23"/>
        <v>29.75</v>
      </c>
      <c r="AO44" s="13">
        <f t="shared" si="24"/>
        <v>7.3616375000000005</v>
      </c>
      <c r="AP44" s="10">
        <f t="shared" si="25"/>
        <v>4569</v>
      </c>
      <c r="AQ44" s="7">
        <f t="shared" si="26"/>
        <v>107.72559070699999</v>
      </c>
      <c r="AR44" s="7">
        <f t="shared" si="27"/>
        <v>1130.59905</v>
      </c>
      <c r="AS44" s="7">
        <f t="shared" si="28"/>
        <v>6.5500014999999996</v>
      </c>
      <c r="AT44" s="12">
        <f t="shared" si="29"/>
        <v>6092</v>
      </c>
      <c r="AU44" s="7">
        <f t="shared" si="30"/>
        <v>243.39980273699999</v>
      </c>
      <c r="AV44" s="7">
        <f t="shared" si="31"/>
        <v>1507.4654</v>
      </c>
      <c r="AW44" s="7">
        <f t="shared" si="32"/>
        <v>6.4831899999999996</v>
      </c>
      <c r="AX44" s="7">
        <f t="shared" si="33"/>
        <v>6.5648485000000001</v>
      </c>
      <c r="AY44" s="7">
        <f t="shared" si="34"/>
        <v>6.5846444999999996</v>
      </c>
      <c r="AZ44" s="10">
        <f t="shared" si="35"/>
        <v>36552</v>
      </c>
      <c r="BA44" s="2">
        <f t="shared" si="36"/>
        <v>679.0659913065</v>
      </c>
      <c r="BB44" s="2">
        <f t="shared" si="37"/>
        <v>9044.7924000000003</v>
      </c>
      <c r="BC44" s="12">
        <v>1</v>
      </c>
    </row>
    <row r="45" spans="1:55" x14ac:dyDescent="0.25">
      <c r="A45" s="12">
        <v>43</v>
      </c>
      <c r="B45" s="12">
        <v>27547</v>
      </c>
      <c r="C45" s="12">
        <v>27995</v>
      </c>
      <c r="D45" s="12" t="s">
        <v>109</v>
      </c>
      <c r="E45" s="12">
        <v>1</v>
      </c>
      <c r="F45" s="12">
        <v>513</v>
      </c>
      <c r="G45" s="12">
        <v>6.3899999999999998E-2</v>
      </c>
      <c r="H45" s="12">
        <v>13</v>
      </c>
      <c r="I45" s="12" t="s">
        <v>110</v>
      </c>
      <c r="J45" s="12">
        <v>6800</v>
      </c>
      <c r="K45" s="12">
        <v>791</v>
      </c>
      <c r="L45" s="12">
        <v>6.3899999999999998E-2</v>
      </c>
      <c r="M45" s="12">
        <v>475.82749999999999</v>
      </c>
      <c r="N45" s="12">
        <v>5.4690000000000003E-2</v>
      </c>
      <c r="O45" s="12">
        <v>1091.6887999999999</v>
      </c>
      <c r="P45" s="12">
        <v>21.05</v>
      </c>
      <c r="Q45" s="12">
        <v>1185.16248</v>
      </c>
      <c r="R45" s="12">
        <v>0.37458000000000002</v>
      </c>
      <c r="S45" s="12">
        <v>2473.5397899999998</v>
      </c>
      <c r="T45" s="12">
        <v>18.559999999999999</v>
      </c>
      <c r="U45" s="12">
        <v>1012.9298700000001</v>
      </c>
      <c r="V45" s="12">
        <v>0.21343000000000001</v>
      </c>
      <c r="W45" s="12">
        <v>2308.0913099999998</v>
      </c>
      <c r="X45" s="12">
        <v>20.81</v>
      </c>
      <c r="Y45" s="12">
        <v>616.91003000000001</v>
      </c>
      <c r="Z45" s="12">
        <v>0.25996999999999998</v>
      </c>
      <c r="AA45" s="12">
        <v>1267.8902599999999</v>
      </c>
      <c r="AB45" s="12">
        <v>20.45</v>
      </c>
      <c r="AC45" s="12">
        <v>3290.8298300000001</v>
      </c>
      <c r="AD45" s="12">
        <v>210.28403</v>
      </c>
      <c r="AE45" s="12">
        <v>7141.2099600000001</v>
      </c>
      <c r="AF45" s="12">
        <v>10.562810000000001</v>
      </c>
      <c r="AG45" s="12">
        <v>25.5</v>
      </c>
      <c r="AM45" s="5">
        <f t="shared" si="22"/>
        <v>6.3899999999999998E-2</v>
      </c>
      <c r="AN45" s="13">
        <f t="shared" si="23"/>
        <v>25.5</v>
      </c>
      <c r="AO45" s="13">
        <f t="shared" si="24"/>
        <v>1.6294500000000001</v>
      </c>
      <c r="AP45" s="10">
        <f t="shared" si="25"/>
        <v>2373</v>
      </c>
      <c r="AQ45" s="7">
        <f t="shared" si="26"/>
        <v>39.420550917</v>
      </c>
      <c r="AR45" s="7">
        <f t="shared" si="27"/>
        <v>151.63470000000001</v>
      </c>
      <c r="AS45" s="7">
        <f t="shared" si="28"/>
        <v>1.3067549999999999</v>
      </c>
      <c r="AT45" s="12">
        <f t="shared" si="29"/>
        <v>3164</v>
      </c>
      <c r="AU45" s="7">
        <f t="shared" si="30"/>
        <v>75.731882471999995</v>
      </c>
      <c r="AV45" s="7">
        <f t="shared" si="31"/>
        <v>202.17959999999999</v>
      </c>
      <c r="AW45" s="7">
        <f t="shared" si="32"/>
        <v>1.1859839999999999</v>
      </c>
      <c r="AX45" s="7">
        <f t="shared" si="33"/>
        <v>1.3297589999999999</v>
      </c>
      <c r="AY45" s="7">
        <f t="shared" si="34"/>
        <v>1.3450949999999999</v>
      </c>
      <c r="AZ45" s="10">
        <f t="shared" si="35"/>
        <v>18984</v>
      </c>
      <c r="BA45" s="2">
        <f t="shared" si="36"/>
        <v>210.28402613700001</v>
      </c>
      <c r="BB45" s="2">
        <f t="shared" si="37"/>
        <v>1213.0776000000001</v>
      </c>
      <c r="BC45" s="12">
        <v>1</v>
      </c>
    </row>
    <row r="46" spans="1:55" x14ac:dyDescent="0.25">
      <c r="A46" s="12">
        <v>44</v>
      </c>
      <c r="B46" s="12">
        <v>27547</v>
      </c>
      <c r="C46" s="12">
        <v>27997</v>
      </c>
      <c r="D46" s="12" t="s">
        <v>111</v>
      </c>
      <c r="E46" s="12">
        <v>1</v>
      </c>
      <c r="F46" s="12">
        <v>513</v>
      </c>
      <c r="G46" s="12">
        <v>0.10217</v>
      </c>
      <c r="H46" s="12">
        <v>13</v>
      </c>
      <c r="I46" s="12" t="s">
        <v>110</v>
      </c>
      <c r="J46" s="12">
        <v>6800</v>
      </c>
      <c r="K46" s="12">
        <v>791</v>
      </c>
      <c r="L46" s="12">
        <v>0.10217</v>
      </c>
      <c r="M46" s="12">
        <v>615.86130000000003</v>
      </c>
      <c r="N46" s="12">
        <v>7.0779999999999996E-2</v>
      </c>
      <c r="O46" s="12">
        <v>1091.6887999999999</v>
      </c>
      <c r="P46" s="12">
        <v>21.02</v>
      </c>
      <c r="Q46" s="12">
        <v>1288.3773200000001</v>
      </c>
      <c r="R46" s="12">
        <v>0.40720000000000001</v>
      </c>
      <c r="S46" s="12">
        <v>2473.5397899999998</v>
      </c>
      <c r="T46" s="12">
        <v>17.55</v>
      </c>
      <c r="U46" s="12">
        <v>1295.1614999999999</v>
      </c>
      <c r="V46" s="12">
        <v>0.27289999999999998</v>
      </c>
      <c r="W46" s="12">
        <v>2308.0913099999998</v>
      </c>
      <c r="X46" s="12">
        <v>20.7</v>
      </c>
      <c r="Y46" s="12">
        <v>650.98022000000003</v>
      </c>
      <c r="Z46" s="12">
        <v>0.27433000000000002</v>
      </c>
      <c r="AA46" s="12">
        <v>1267.8902599999999</v>
      </c>
      <c r="AB46" s="12">
        <v>20.399999999999999</v>
      </c>
      <c r="AC46" s="12">
        <v>3850.3803699999999</v>
      </c>
      <c r="AD46" s="12">
        <v>393.39334000000002</v>
      </c>
      <c r="AE46" s="12">
        <v>7141.2099600000001</v>
      </c>
      <c r="AF46" s="12">
        <v>20.14686</v>
      </c>
      <c r="AG46" s="12">
        <v>25.5</v>
      </c>
      <c r="AM46" s="5">
        <f t="shared" si="22"/>
        <v>0.10217</v>
      </c>
      <c r="AN46" s="13">
        <f t="shared" si="23"/>
        <v>25.5</v>
      </c>
      <c r="AO46" s="13">
        <f t="shared" si="24"/>
        <v>2.6053349999999997</v>
      </c>
      <c r="AP46" s="10">
        <f t="shared" si="25"/>
        <v>2373</v>
      </c>
      <c r="AQ46" s="7">
        <f t="shared" si="26"/>
        <v>66.510649077400004</v>
      </c>
      <c r="AR46" s="7">
        <f t="shared" si="27"/>
        <v>242.44941</v>
      </c>
      <c r="AS46" s="7">
        <f t="shared" si="28"/>
        <v>2.0842679999999998</v>
      </c>
      <c r="AT46" s="12">
        <f t="shared" si="29"/>
        <v>3164</v>
      </c>
      <c r="AU46" s="7">
        <f t="shared" si="30"/>
        <v>131.63351078439999</v>
      </c>
      <c r="AV46" s="7">
        <f t="shared" si="31"/>
        <v>323.26587999999998</v>
      </c>
      <c r="AW46" s="7">
        <f t="shared" si="32"/>
        <v>1.7930835000000001</v>
      </c>
      <c r="AX46" s="7">
        <f t="shared" si="33"/>
        <v>2.114919</v>
      </c>
      <c r="AY46" s="7">
        <f t="shared" si="34"/>
        <v>2.1476134</v>
      </c>
      <c r="AZ46" s="10">
        <f t="shared" si="35"/>
        <v>18984</v>
      </c>
      <c r="BA46" s="2">
        <f t="shared" si="36"/>
        <v>393.39336240289998</v>
      </c>
      <c r="BB46" s="2">
        <f t="shared" si="37"/>
        <v>1939.59528</v>
      </c>
      <c r="BC46" s="12">
        <v>1</v>
      </c>
    </row>
    <row r="47" spans="1:55" x14ac:dyDescent="0.25">
      <c r="A47" s="12">
        <v>45</v>
      </c>
      <c r="B47" s="12">
        <v>27550</v>
      </c>
      <c r="C47" s="12">
        <v>27583</v>
      </c>
      <c r="D47" s="12" t="s">
        <v>112</v>
      </c>
      <c r="E47" s="12">
        <v>1</v>
      </c>
      <c r="F47" s="12">
        <v>516</v>
      </c>
      <c r="G47" s="12">
        <v>0.15181</v>
      </c>
      <c r="H47" s="12">
        <v>16</v>
      </c>
      <c r="I47" s="12" t="s">
        <v>113</v>
      </c>
      <c r="J47" s="12">
        <v>6600</v>
      </c>
      <c r="K47" s="12">
        <v>768</v>
      </c>
      <c r="L47" s="12">
        <v>0.15181</v>
      </c>
      <c r="M47" s="12">
        <v>156.9462</v>
      </c>
      <c r="N47" s="12">
        <v>1.8579999999999999E-2</v>
      </c>
      <c r="O47" s="12">
        <v>349.01229999999998</v>
      </c>
      <c r="P47" s="12">
        <v>21.1</v>
      </c>
      <c r="Q47" s="12">
        <v>345.59088000000003</v>
      </c>
      <c r="R47" s="12">
        <v>0.1125</v>
      </c>
      <c r="S47" s="12">
        <v>663.24798999999996</v>
      </c>
      <c r="T47" s="12">
        <v>20.74</v>
      </c>
      <c r="U47" s="12">
        <v>359.33724999999998</v>
      </c>
      <c r="V47" s="12">
        <v>7.7979999999999994E-2</v>
      </c>
      <c r="W47" s="12">
        <v>721.57812999999999</v>
      </c>
      <c r="X47" s="12">
        <v>21</v>
      </c>
      <c r="Y47" s="12">
        <v>161.28764000000001</v>
      </c>
      <c r="Z47" s="12">
        <v>7.0000000000000007E-2</v>
      </c>
      <c r="AA47" s="12">
        <v>357.34674000000001</v>
      </c>
      <c r="AB47" s="12">
        <v>20.96</v>
      </c>
      <c r="AC47" s="12">
        <v>1023.1619899999999</v>
      </c>
      <c r="AD47" s="12">
        <v>155.32622000000001</v>
      </c>
      <c r="AE47" s="12">
        <v>2091.1850599999998</v>
      </c>
      <c r="AF47" s="12">
        <v>7.4246499999999997</v>
      </c>
      <c r="AG47" s="12">
        <v>25.5</v>
      </c>
      <c r="AM47" s="5">
        <f t="shared" si="22"/>
        <v>0.15181</v>
      </c>
      <c r="AN47" s="13">
        <f t="shared" si="23"/>
        <v>25.5</v>
      </c>
      <c r="AO47" s="13">
        <f t="shared" si="24"/>
        <v>3.8711549999999999</v>
      </c>
      <c r="AP47" s="10">
        <f t="shared" si="25"/>
        <v>2304</v>
      </c>
      <c r="AQ47" s="7">
        <f t="shared" si="26"/>
        <v>24.485076628400002</v>
      </c>
      <c r="AR47" s="7">
        <f t="shared" si="27"/>
        <v>349.77024</v>
      </c>
      <c r="AS47" s="7">
        <f t="shared" si="28"/>
        <v>3.1819375999999999</v>
      </c>
      <c r="AT47" s="12">
        <f t="shared" si="29"/>
        <v>3072</v>
      </c>
      <c r="AU47" s="7">
        <f t="shared" si="30"/>
        <v>52.464151492800006</v>
      </c>
      <c r="AV47" s="7">
        <f t="shared" si="31"/>
        <v>466.36032</v>
      </c>
      <c r="AW47" s="7">
        <f t="shared" si="32"/>
        <v>3.1485393999999998</v>
      </c>
      <c r="AX47" s="7">
        <f t="shared" si="33"/>
        <v>3.1880100000000002</v>
      </c>
      <c r="AY47" s="7">
        <f t="shared" si="34"/>
        <v>3.2031910000000003</v>
      </c>
      <c r="AZ47" s="10">
        <f t="shared" si="35"/>
        <v>18432</v>
      </c>
      <c r="BA47" s="2">
        <f t="shared" si="36"/>
        <v>155.32622170189998</v>
      </c>
      <c r="BB47" s="2">
        <f t="shared" si="37"/>
        <v>2798.16192</v>
      </c>
      <c r="BC47" s="12">
        <v>1</v>
      </c>
    </row>
    <row r="48" spans="1:55" x14ac:dyDescent="0.25">
      <c r="A48" s="12">
        <v>46</v>
      </c>
      <c r="B48" s="12">
        <v>27550</v>
      </c>
      <c r="C48" s="12">
        <v>27996</v>
      </c>
      <c r="D48" s="12" t="s">
        <v>114</v>
      </c>
      <c r="E48" s="12">
        <v>1</v>
      </c>
      <c r="F48" s="12">
        <v>516</v>
      </c>
      <c r="G48" s="12">
        <v>0.13979</v>
      </c>
      <c r="H48" s="12">
        <v>16</v>
      </c>
      <c r="I48" s="12" t="s">
        <v>115</v>
      </c>
      <c r="J48" s="12">
        <v>6600</v>
      </c>
      <c r="K48" s="12">
        <v>768</v>
      </c>
      <c r="L48" s="12">
        <v>0.13979</v>
      </c>
      <c r="M48" s="12">
        <v>1320.14014</v>
      </c>
      <c r="N48" s="12">
        <v>0.15626999999999999</v>
      </c>
      <c r="O48" s="12">
        <v>2532.3913600000001</v>
      </c>
      <c r="P48" s="12">
        <v>20.440000000000001</v>
      </c>
      <c r="Q48" s="12">
        <v>2153.3854999999999</v>
      </c>
      <c r="R48" s="12">
        <v>0.70096999999999998</v>
      </c>
      <c r="S48" s="12">
        <v>4481.0825199999999</v>
      </c>
      <c r="T48" s="12">
        <v>10.29</v>
      </c>
      <c r="U48" s="12">
        <v>2761.8662100000001</v>
      </c>
      <c r="V48" s="12">
        <v>0.59936</v>
      </c>
      <c r="W48" s="12">
        <v>5531.9165000000003</v>
      </c>
      <c r="X48" s="12">
        <v>19.11</v>
      </c>
      <c r="Y48" s="12">
        <v>1698.8552199999999</v>
      </c>
      <c r="Z48" s="12">
        <v>0.73734999999999995</v>
      </c>
      <c r="AA48" s="12">
        <v>3090.7080099999998</v>
      </c>
      <c r="AB48" s="12">
        <v>11.87</v>
      </c>
      <c r="AC48" s="12">
        <v>7934.2470700000003</v>
      </c>
      <c r="AD48" s="12">
        <v>1109.12842</v>
      </c>
      <c r="AE48" s="12">
        <v>15636.09863</v>
      </c>
      <c r="AF48" s="12">
        <v>78.492400000000004</v>
      </c>
      <c r="AG48" s="12">
        <v>25.5</v>
      </c>
      <c r="AM48" s="5">
        <f t="shared" si="22"/>
        <v>0.13979</v>
      </c>
      <c r="AN48" s="13">
        <f t="shared" si="23"/>
        <v>25.5</v>
      </c>
      <c r="AO48" s="13">
        <f t="shared" si="24"/>
        <v>3.5646450000000001</v>
      </c>
      <c r="AP48" s="10">
        <f t="shared" si="25"/>
        <v>2304</v>
      </c>
      <c r="AQ48" s="7">
        <f t="shared" si="26"/>
        <v>237.48297120379999</v>
      </c>
      <c r="AR48" s="7">
        <f t="shared" si="27"/>
        <v>322.07616000000002</v>
      </c>
      <c r="AS48" s="7">
        <f t="shared" si="28"/>
        <v>1.6593072999999998</v>
      </c>
      <c r="AT48" s="12">
        <f t="shared" si="29"/>
        <v>3072</v>
      </c>
      <c r="AU48" s="7">
        <f t="shared" si="30"/>
        <v>301.02175904499995</v>
      </c>
      <c r="AV48" s="7">
        <f t="shared" si="31"/>
        <v>429.43488000000002</v>
      </c>
      <c r="AW48" s="7">
        <f t="shared" si="32"/>
        <v>1.4384390999999999</v>
      </c>
      <c r="AX48" s="7">
        <f t="shared" si="33"/>
        <v>2.6713868999999999</v>
      </c>
      <c r="AY48" s="7">
        <f t="shared" si="34"/>
        <v>2.8573075999999999</v>
      </c>
      <c r="AZ48" s="10">
        <f t="shared" si="35"/>
        <v>18432</v>
      </c>
      <c r="BA48" s="2">
        <f t="shared" si="36"/>
        <v>1109.1283979153</v>
      </c>
      <c r="BB48" s="2">
        <f t="shared" si="37"/>
        <v>2576.6092800000001</v>
      </c>
      <c r="BC48" s="12">
        <v>1</v>
      </c>
    </row>
    <row r="49" spans="1:55" x14ac:dyDescent="0.25">
      <c r="A49" s="12">
        <v>47</v>
      </c>
      <c r="B49" s="12">
        <v>27554</v>
      </c>
      <c r="C49" s="12">
        <v>27556</v>
      </c>
      <c r="D49" s="12" t="s">
        <v>116</v>
      </c>
      <c r="E49" s="12">
        <v>2</v>
      </c>
      <c r="F49" s="12">
        <v>513</v>
      </c>
      <c r="G49" s="12">
        <v>0.36115999999999998</v>
      </c>
      <c r="H49" s="12">
        <v>13</v>
      </c>
      <c r="I49" s="12" t="s">
        <v>86</v>
      </c>
      <c r="J49" s="12">
        <v>13100</v>
      </c>
      <c r="K49" s="12">
        <v>1523</v>
      </c>
      <c r="L49" s="12">
        <v>0.72231999999999996</v>
      </c>
      <c r="M49" s="12">
        <v>1536.0974100000001</v>
      </c>
      <c r="N49" s="12">
        <v>9.1689999999999994E-2</v>
      </c>
      <c r="O49" s="12">
        <v>2694.3249500000002</v>
      </c>
      <c r="P49" s="12">
        <v>27.55</v>
      </c>
      <c r="Q49" s="12">
        <v>2947.5417499999999</v>
      </c>
      <c r="R49" s="12">
        <v>0.48383999999999999</v>
      </c>
      <c r="S49" s="12">
        <v>5620.65625</v>
      </c>
      <c r="T49" s="12">
        <v>20.57</v>
      </c>
      <c r="U49" s="12">
        <v>3159.52783</v>
      </c>
      <c r="V49" s="12">
        <v>0.34576000000000001</v>
      </c>
      <c r="W49" s="12">
        <v>5746.3027300000003</v>
      </c>
      <c r="X49" s="12">
        <v>27.26</v>
      </c>
      <c r="Y49" s="12">
        <v>1408.26819</v>
      </c>
      <c r="Z49" s="12">
        <v>0.30821999999999999</v>
      </c>
      <c r="AA49" s="12">
        <v>2878.3730500000001</v>
      </c>
      <c r="AB49" s="12">
        <v>27.06</v>
      </c>
      <c r="AC49" s="12">
        <v>9051.4355500000001</v>
      </c>
      <c r="AD49" s="12">
        <v>3269.0163600000001</v>
      </c>
      <c r="AE49" s="12">
        <v>16939.65625</v>
      </c>
      <c r="AF49" s="12">
        <v>132.54422</v>
      </c>
      <c r="AG49" s="12">
        <v>29.75</v>
      </c>
      <c r="AM49" s="5">
        <f t="shared" si="22"/>
        <v>0.36115999999999998</v>
      </c>
      <c r="AN49" s="13">
        <f t="shared" si="23"/>
        <v>29.75</v>
      </c>
      <c r="AO49" s="13">
        <f t="shared" si="24"/>
        <v>10.74451</v>
      </c>
      <c r="AP49" s="10">
        <f t="shared" si="25"/>
        <v>4569</v>
      </c>
      <c r="AQ49" s="7">
        <f t="shared" si="26"/>
        <v>508.61013950039995</v>
      </c>
      <c r="AR49" s="7">
        <f t="shared" si="27"/>
        <v>1650.14004</v>
      </c>
      <c r="AS49" s="7">
        <f t="shared" si="28"/>
        <v>9.7729895999999989</v>
      </c>
      <c r="AT49" s="12">
        <f t="shared" si="29"/>
        <v>6092</v>
      </c>
      <c r="AU49" s="7">
        <f t="shared" si="30"/>
        <v>1064.5341784299999</v>
      </c>
      <c r="AV49" s="7">
        <f t="shared" si="31"/>
        <v>2200.1867199999997</v>
      </c>
      <c r="AW49" s="7">
        <f t="shared" si="32"/>
        <v>7.4290611999999996</v>
      </c>
      <c r="AX49" s="7">
        <f t="shared" si="33"/>
        <v>9.8452216000000004</v>
      </c>
      <c r="AY49" s="7">
        <f t="shared" si="34"/>
        <v>9.9499580000000005</v>
      </c>
      <c r="AZ49" s="10">
        <f t="shared" si="35"/>
        <v>36552</v>
      </c>
      <c r="BA49" s="2">
        <f t="shared" si="36"/>
        <v>3269.0164632379997</v>
      </c>
      <c r="BB49" s="2">
        <f t="shared" si="37"/>
        <v>13201.12032</v>
      </c>
      <c r="BC49" s="12">
        <v>1</v>
      </c>
    </row>
    <row r="50" spans="1:55" x14ac:dyDescent="0.25">
      <c r="A50" s="12">
        <v>48</v>
      </c>
      <c r="B50" s="12">
        <v>27554</v>
      </c>
      <c r="C50" s="12">
        <v>41224</v>
      </c>
      <c r="D50" s="12" t="s">
        <v>117</v>
      </c>
      <c r="E50" s="12">
        <v>2</v>
      </c>
      <c r="F50" s="12">
        <v>510</v>
      </c>
      <c r="G50" s="12">
        <v>0.22742000000000001</v>
      </c>
      <c r="H50" s="12">
        <v>10</v>
      </c>
      <c r="I50" s="12" t="s">
        <v>86</v>
      </c>
      <c r="J50" s="12">
        <v>15750</v>
      </c>
      <c r="K50" s="12">
        <v>1701</v>
      </c>
      <c r="L50" s="12">
        <v>0.45484000000000002</v>
      </c>
      <c r="M50" s="12">
        <v>221.74449999999999</v>
      </c>
      <c r="N50" s="12">
        <v>1.1849999999999999E-2</v>
      </c>
      <c r="O50" s="12">
        <v>935.14790000000005</v>
      </c>
      <c r="P50" s="12">
        <v>31.68</v>
      </c>
      <c r="Q50" s="12">
        <v>1248.2299800000001</v>
      </c>
      <c r="R50" s="12">
        <v>0.18346000000000001</v>
      </c>
      <c r="S50" s="12">
        <v>3357.6792</v>
      </c>
      <c r="T50" s="12">
        <v>31.2</v>
      </c>
      <c r="U50" s="12">
        <v>741.72320999999999</v>
      </c>
      <c r="V50" s="12">
        <v>7.2679999999999995E-2</v>
      </c>
      <c r="W50" s="12">
        <v>2745.3430199999998</v>
      </c>
      <c r="X50" s="12">
        <v>31.61</v>
      </c>
      <c r="Y50" s="12">
        <v>356.73415999999997</v>
      </c>
      <c r="Z50" s="12">
        <v>6.991E-2</v>
      </c>
      <c r="AA50" s="12">
        <v>1071.3599899999999</v>
      </c>
      <c r="AB50" s="12">
        <v>31.58</v>
      </c>
      <c r="AC50" s="12">
        <v>2568.4318800000001</v>
      </c>
      <c r="AD50" s="12">
        <v>584.11279000000002</v>
      </c>
      <c r="AE50" s="12">
        <v>8109.5302700000002</v>
      </c>
      <c r="AF50" s="12">
        <v>18.595659999999999</v>
      </c>
      <c r="AG50" s="12">
        <v>34</v>
      </c>
      <c r="AM50" s="5">
        <f t="shared" si="22"/>
        <v>0.22742000000000001</v>
      </c>
      <c r="AN50" s="13">
        <f t="shared" si="23"/>
        <v>34</v>
      </c>
      <c r="AO50" s="13">
        <f t="shared" si="24"/>
        <v>7.7322800000000003</v>
      </c>
      <c r="AP50" s="10">
        <f t="shared" si="25"/>
        <v>5103</v>
      </c>
      <c r="AQ50" s="7">
        <f t="shared" si="26"/>
        <v>81.128482667200004</v>
      </c>
      <c r="AR50" s="7">
        <f t="shared" si="27"/>
        <v>1160.5242600000001</v>
      </c>
      <c r="AS50" s="7">
        <f t="shared" si="28"/>
        <v>7.1819236000000002</v>
      </c>
      <c r="AT50" s="12">
        <f t="shared" si="29"/>
        <v>6804</v>
      </c>
      <c r="AU50" s="7">
        <f t="shared" si="30"/>
        <v>283.87246205160005</v>
      </c>
      <c r="AV50" s="7">
        <f t="shared" si="31"/>
        <v>1547.3656800000001</v>
      </c>
      <c r="AW50" s="7">
        <f t="shared" si="32"/>
        <v>7.095504</v>
      </c>
      <c r="AX50" s="7">
        <f t="shared" si="33"/>
        <v>7.1887462000000006</v>
      </c>
      <c r="AY50" s="7">
        <f t="shared" si="34"/>
        <v>7.2046656000000002</v>
      </c>
      <c r="AZ50" s="10">
        <f t="shared" si="35"/>
        <v>40824</v>
      </c>
      <c r="BA50" s="2">
        <f t="shared" si="36"/>
        <v>584.1127781496001</v>
      </c>
      <c r="BB50" s="2">
        <f t="shared" si="37"/>
        <v>9284.1940800000011</v>
      </c>
      <c r="BC50" s="12">
        <v>1</v>
      </c>
    </row>
    <row r="51" spans="1:55" x14ac:dyDescent="0.25">
      <c r="A51" s="12">
        <v>49</v>
      </c>
      <c r="B51" s="12">
        <v>27556</v>
      </c>
      <c r="C51" s="12">
        <v>27554</v>
      </c>
      <c r="D51" s="12" t="s">
        <v>116</v>
      </c>
      <c r="E51" s="12">
        <v>2</v>
      </c>
      <c r="F51" s="12">
        <v>513</v>
      </c>
      <c r="G51" s="12">
        <v>0.36115999999999998</v>
      </c>
      <c r="H51" s="12">
        <v>13</v>
      </c>
      <c r="I51" s="12" t="s">
        <v>86</v>
      </c>
      <c r="J51" s="12">
        <v>13100</v>
      </c>
      <c r="K51" s="12">
        <v>1523</v>
      </c>
      <c r="L51" s="12">
        <v>0.72231999999999996</v>
      </c>
      <c r="M51" s="12">
        <v>1158.2274199999999</v>
      </c>
      <c r="N51" s="12">
        <v>6.9139999999999993E-2</v>
      </c>
      <c r="O51" s="12">
        <v>2694.3249500000002</v>
      </c>
      <c r="P51" s="12">
        <v>27.57</v>
      </c>
      <c r="Q51" s="12">
        <v>2673.1145000000001</v>
      </c>
      <c r="R51" s="12">
        <v>0.43879000000000001</v>
      </c>
      <c r="S51" s="12">
        <v>5620.65625</v>
      </c>
      <c r="T51" s="12">
        <v>23.46</v>
      </c>
      <c r="U51" s="12">
        <v>2586.77466</v>
      </c>
      <c r="V51" s="12">
        <v>0.28308</v>
      </c>
      <c r="W51" s="12">
        <v>5746.3027300000003</v>
      </c>
      <c r="X51" s="12">
        <v>27.35</v>
      </c>
      <c r="Y51" s="12">
        <v>1470.1048599999999</v>
      </c>
      <c r="Z51" s="12">
        <v>0.32175999999999999</v>
      </c>
      <c r="AA51" s="12">
        <v>2878.3730500000001</v>
      </c>
      <c r="AB51" s="12">
        <v>27.02</v>
      </c>
      <c r="AC51" s="12">
        <v>7888.2216799999997</v>
      </c>
      <c r="AD51" s="12">
        <v>2848.9101599999999</v>
      </c>
      <c r="AE51" s="12">
        <v>16939.65625</v>
      </c>
      <c r="AF51" s="12">
        <v>110.13299000000001</v>
      </c>
      <c r="AG51" s="12">
        <v>29.75</v>
      </c>
      <c r="AM51" s="5">
        <f t="shared" si="22"/>
        <v>0.36115999999999998</v>
      </c>
      <c r="AN51" s="13">
        <f t="shared" si="23"/>
        <v>29.75</v>
      </c>
      <c r="AO51" s="13">
        <f t="shared" si="24"/>
        <v>10.74451</v>
      </c>
      <c r="AP51" s="10">
        <f t="shared" si="25"/>
        <v>4569</v>
      </c>
      <c r="AQ51" s="7">
        <f t="shared" si="26"/>
        <v>530.94307123759995</v>
      </c>
      <c r="AR51" s="7">
        <f t="shared" si="27"/>
        <v>1650.14004</v>
      </c>
      <c r="AS51" s="7">
        <f t="shared" si="28"/>
        <v>9.7585432000000001</v>
      </c>
      <c r="AT51" s="12">
        <f t="shared" si="29"/>
        <v>6092</v>
      </c>
      <c r="AU51" s="7">
        <f t="shared" si="30"/>
        <v>965.42203282000003</v>
      </c>
      <c r="AV51" s="7">
        <f t="shared" si="31"/>
        <v>2200.1867199999997</v>
      </c>
      <c r="AW51" s="7">
        <f t="shared" si="32"/>
        <v>8.4728136000000003</v>
      </c>
      <c r="AX51" s="7">
        <f t="shared" si="33"/>
        <v>9.8777259999999991</v>
      </c>
      <c r="AY51" s="7">
        <f t="shared" si="34"/>
        <v>9.9571811999999991</v>
      </c>
      <c r="AZ51" s="10">
        <f t="shared" si="35"/>
        <v>36552</v>
      </c>
      <c r="BA51" s="2">
        <f t="shared" si="36"/>
        <v>2848.9101419487997</v>
      </c>
      <c r="BB51" s="2">
        <f t="shared" si="37"/>
        <v>13201.12032</v>
      </c>
      <c r="BC51" s="12">
        <v>1</v>
      </c>
    </row>
    <row r="52" spans="1:55" x14ac:dyDescent="0.25">
      <c r="A52" s="12">
        <v>50</v>
      </c>
      <c r="B52" s="12">
        <v>27556</v>
      </c>
      <c r="C52" s="12">
        <v>27557</v>
      </c>
      <c r="D52" s="12" t="s">
        <v>118</v>
      </c>
      <c r="E52" s="12">
        <v>2</v>
      </c>
      <c r="F52" s="12">
        <v>513</v>
      </c>
      <c r="G52" s="12">
        <v>0.36284</v>
      </c>
      <c r="H52" s="12">
        <v>13</v>
      </c>
      <c r="I52" s="12" t="s">
        <v>86</v>
      </c>
      <c r="J52" s="12">
        <v>13100</v>
      </c>
      <c r="K52" s="12">
        <v>1523</v>
      </c>
      <c r="L52" s="12">
        <v>0.72567999999999999</v>
      </c>
      <c r="M52" s="12">
        <v>1581.5631100000001</v>
      </c>
      <c r="N52" s="12">
        <v>9.4399999999999998E-2</v>
      </c>
      <c r="O52" s="12">
        <v>3038.7573200000002</v>
      </c>
      <c r="P52" s="12">
        <v>27.54</v>
      </c>
      <c r="Q52" s="12">
        <v>3106.1108399999998</v>
      </c>
      <c r="R52" s="12">
        <v>0.50987000000000005</v>
      </c>
      <c r="S52" s="12">
        <v>6837.65625</v>
      </c>
      <c r="T52" s="12">
        <v>20.16</v>
      </c>
      <c r="U52" s="12">
        <v>3473.7932099999998</v>
      </c>
      <c r="V52" s="12">
        <v>0.38014999999999999</v>
      </c>
      <c r="W52" s="12">
        <v>6265.2490200000002</v>
      </c>
      <c r="X52" s="12">
        <v>27.21</v>
      </c>
      <c r="Y52" s="12">
        <v>2251.0605500000001</v>
      </c>
      <c r="Z52" s="12">
        <v>0.49268000000000001</v>
      </c>
      <c r="AA52" s="12">
        <v>3564.5512699999999</v>
      </c>
      <c r="AB52" s="12">
        <v>25.62</v>
      </c>
      <c r="AC52" s="12">
        <v>10412.527340000001</v>
      </c>
      <c r="AD52" s="12">
        <v>3778.0815400000001</v>
      </c>
      <c r="AE52" s="12">
        <v>19706.214840000001</v>
      </c>
      <c r="AF52" s="12">
        <v>154.94365999999999</v>
      </c>
      <c r="AG52" s="12">
        <v>29.75</v>
      </c>
      <c r="AM52" s="5">
        <f t="shared" si="22"/>
        <v>0.36284</v>
      </c>
      <c r="AN52" s="13">
        <f t="shared" si="23"/>
        <v>29.75</v>
      </c>
      <c r="AO52" s="13">
        <f t="shared" si="24"/>
        <v>10.79449</v>
      </c>
      <c r="AP52" s="10">
        <f t="shared" si="25"/>
        <v>4569</v>
      </c>
      <c r="AQ52" s="7">
        <f t="shared" si="26"/>
        <v>816.77480996200006</v>
      </c>
      <c r="AR52" s="7">
        <f t="shared" si="27"/>
        <v>1657.8159599999999</v>
      </c>
      <c r="AS52" s="7">
        <f t="shared" si="28"/>
        <v>9.2959607999999996</v>
      </c>
      <c r="AT52" s="12">
        <f t="shared" si="29"/>
        <v>6092</v>
      </c>
      <c r="AU52" s="7">
        <f t="shared" si="30"/>
        <v>1127.0212571856</v>
      </c>
      <c r="AV52" s="7">
        <f t="shared" si="31"/>
        <v>2210.42128</v>
      </c>
      <c r="AW52" s="7">
        <f t="shared" si="32"/>
        <v>7.3148543999999998</v>
      </c>
      <c r="AX52" s="7">
        <f t="shared" si="33"/>
        <v>9.8728764000000009</v>
      </c>
      <c r="AY52" s="7">
        <f t="shared" si="34"/>
        <v>9.9926136000000003</v>
      </c>
      <c r="AZ52" s="10">
        <f t="shared" si="35"/>
        <v>36552</v>
      </c>
      <c r="BA52" s="2">
        <f t="shared" si="36"/>
        <v>3778.0814200456002</v>
      </c>
      <c r="BB52" s="2">
        <f t="shared" si="37"/>
        <v>13262.527679999999</v>
      </c>
      <c r="BC52" s="12">
        <v>1</v>
      </c>
    </row>
    <row r="53" spans="1:55" x14ac:dyDescent="0.25">
      <c r="A53" s="12">
        <v>51</v>
      </c>
      <c r="B53" s="12">
        <v>27557</v>
      </c>
      <c r="C53" s="12">
        <v>27556</v>
      </c>
      <c r="D53" s="12" t="s">
        <v>118</v>
      </c>
      <c r="E53" s="12">
        <v>2</v>
      </c>
      <c r="F53" s="12">
        <v>513</v>
      </c>
      <c r="G53" s="12">
        <v>0.36284</v>
      </c>
      <c r="H53" s="12">
        <v>13</v>
      </c>
      <c r="I53" s="12" t="s">
        <v>86</v>
      </c>
      <c r="J53" s="12">
        <v>13100</v>
      </c>
      <c r="K53" s="12">
        <v>1523</v>
      </c>
      <c r="L53" s="12">
        <v>0.72567999999999999</v>
      </c>
      <c r="M53" s="12">
        <v>1457.19409</v>
      </c>
      <c r="N53" s="12">
        <v>8.6980000000000002E-2</v>
      </c>
      <c r="O53" s="12">
        <v>3038.7573200000002</v>
      </c>
      <c r="P53" s="12">
        <v>27.55</v>
      </c>
      <c r="Q53" s="12">
        <v>3731.5454100000002</v>
      </c>
      <c r="R53" s="12">
        <v>0.61253000000000002</v>
      </c>
      <c r="S53" s="12">
        <v>6837.65625</v>
      </c>
      <c r="T53" s="12">
        <v>18.3</v>
      </c>
      <c r="U53" s="12">
        <v>2791.4558099999999</v>
      </c>
      <c r="V53" s="12">
        <v>0.30547999999999997</v>
      </c>
      <c r="W53" s="12">
        <v>6265.2490200000002</v>
      </c>
      <c r="X53" s="12">
        <v>27.32</v>
      </c>
      <c r="Y53" s="12">
        <v>1313.4906000000001</v>
      </c>
      <c r="Z53" s="12">
        <v>0.28748000000000001</v>
      </c>
      <c r="AA53" s="12">
        <v>3564.5512699999999</v>
      </c>
      <c r="AB53" s="12">
        <v>27.12</v>
      </c>
      <c r="AC53" s="12">
        <v>9293.6855500000001</v>
      </c>
      <c r="AD53" s="12">
        <v>3372.1208499999998</v>
      </c>
      <c r="AE53" s="12">
        <v>19706.214840000001</v>
      </c>
      <c r="AF53" s="12">
        <v>147.82504</v>
      </c>
      <c r="AG53" s="12">
        <v>29.75</v>
      </c>
      <c r="AM53" s="5">
        <f t="shared" si="22"/>
        <v>0.36284</v>
      </c>
      <c r="AN53" s="13">
        <f t="shared" si="23"/>
        <v>29.75</v>
      </c>
      <c r="AO53" s="13">
        <f t="shared" si="24"/>
        <v>10.79449</v>
      </c>
      <c r="AP53" s="10">
        <f t="shared" si="25"/>
        <v>4569</v>
      </c>
      <c r="AQ53" s="7">
        <f t="shared" si="26"/>
        <v>476.58692930400002</v>
      </c>
      <c r="AR53" s="7">
        <f t="shared" si="27"/>
        <v>1657.8159599999999</v>
      </c>
      <c r="AS53" s="7">
        <f t="shared" si="28"/>
        <v>9.8402208000000009</v>
      </c>
      <c r="AT53" s="12">
        <f t="shared" si="29"/>
        <v>6092</v>
      </c>
      <c r="AU53" s="7">
        <f t="shared" si="30"/>
        <v>1353.9539365644</v>
      </c>
      <c r="AV53" s="7">
        <f t="shared" si="31"/>
        <v>2210.42128</v>
      </c>
      <c r="AW53" s="7">
        <f t="shared" si="32"/>
        <v>6.6399720000000002</v>
      </c>
      <c r="AX53" s="7">
        <f t="shared" si="33"/>
        <v>9.9127887999999995</v>
      </c>
      <c r="AY53" s="7">
        <f t="shared" si="34"/>
        <v>9.9962420000000005</v>
      </c>
      <c r="AZ53" s="10">
        <f t="shared" si="35"/>
        <v>36552</v>
      </c>
      <c r="BA53" s="2">
        <f t="shared" si="36"/>
        <v>3372.1208649619998</v>
      </c>
      <c r="BB53" s="2">
        <f t="shared" si="37"/>
        <v>13262.527679999999</v>
      </c>
      <c r="BC53" s="12">
        <v>1</v>
      </c>
    </row>
    <row r="54" spans="1:55" x14ac:dyDescent="0.25">
      <c r="A54" s="12">
        <v>52</v>
      </c>
      <c r="B54" s="12">
        <v>27557</v>
      </c>
      <c r="C54" s="12">
        <v>27558</v>
      </c>
      <c r="D54" s="12" t="s">
        <v>119</v>
      </c>
      <c r="E54" s="12">
        <v>2</v>
      </c>
      <c r="F54" s="12">
        <v>513</v>
      </c>
      <c r="G54" s="12">
        <v>0.24726000000000001</v>
      </c>
      <c r="H54" s="12">
        <v>13</v>
      </c>
      <c r="I54" s="12" t="s">
        <v>86</v>
      </c>
      <c r="J54" s="12">
        <v>13100</v>
      </c>
      <c r="K54" s="12">
        <v>1523</v>
      </c>
      <c r="L54" s="12">
        <v>0.49452000000000002</v>
      </c>
      <c r="M54" s="12">
        <v>1984.3981900000001</v>
      </c>
      <c r="N54" s="12">
        <v>0.11845</v>
      </c>
      <c r="O54" s="12">
        <v>3846.69751</v>
      </c>
      <c r="P54" s="12">
        <v>26.5</v>
      </c>
      <c r="Q54" s="12">
        <v>3778.5217299999999</v>
      </c>
      <c r="R54" s="12">
        <v>0.62024000000000001</v>
      </c>
      <c r="S54" s="12">
        <v>7917.7285199999997</v>
      </c>
      <c r="T54" s="12">
        <v>15.95</v>
      </c>
      <c r="U54" s="12">
        <v>4270.0668900000001</v>
      </c>
      <c r="V54" s="12">
        <v>0.46728999999999998</v>
      </c>
      <c r="W54" s="12">
        <v>7516.5239300000003</v>
      </c>
      <c r="X54" s="12">
        <v>25.88</v>
      </c>
      <c r="Y54" s="12">
        <v>2557.5752000000002</v>
      </c>
      <c r="Z54" s="12">
        <v>0.55976999999999999</v>
      </c>
      <c r="AA54" s="12">
        <v>4192.7495099999996</v>
      </c>
      <c r="AB54" s="12">
        <v>22.32</v>
      </c>
      <c r="AC54" s="12">
        <v>12590.5625</v>
      </c>
      <c r="AD54" s="12">
        <v>3113.1423300000001</v>
      </c>
      <c r="AE54" s="12">
        <v>23473.699219999999</v>
      </c>
      <c r="AF54" s="12">
        <v>146.22028</v>
      </c>
      <c r="AG54" s="12">
        <v>29.75</v>
      </c>
      <c r="AM54" s="5">
        <f t="shared" si="22"/>
        <v>0.24726000000000001</v>
      </c>
      <c r="AN54" s="13">
        <f t="shared" si="23"/>
        <v>29.75</v>
      </c>
      <c r="AO54" s="13">
        <f t="shared" si="24"/>
        <v>7.3559850000000004</v>
      </c>
      <c r="AP54" s="10">
        <f t="shared" si="25"/>
        <v>4569</v>
      </c>
      <c r="AQ54" s="7">
        <f t="shared" si="26"/>
        <v>632.38604395200002</v>
      </c>
      <c r="AR54" s="7">
        <f t="shared" si="27"/>
        <v>1129.7309400000001</v>
      </c>
      <c r="AS54" s="7">
        <f t="shared" si="28"/>
        <v>5.5188432000000001</v>
      </c>
      <c r="AT54" s="12">
        <f t="shared" si="29"/>
        <v>6092</v>
      </c>
      <c r="AU54" s="7">
        <f t="shared" si="30"/>
        <v>934.2772829598</v>
      </c>
      <c r="AV54" s="7">
        <f t="shared" si="31"/>
        <v>1506.30792</v>
      </c>
      <c r="AW54" s="7">
        <f t="shared" si="32"/>
        <v>3.943797</v>
      </c>
      <c r="AX54" s="7">
        <f t="shared" si="33"/>
        <v>6.3990888000000004</v>
      </c>
      <c r="AY54" s="7">
        <f t="shared" si="34"/>
        <v>6.5523899999999999</v>
      </c>
      <c r="AZ54" s="10">
        <f t="shared" si="35"/>
        <v>36552</v>
      </c>
      <c r="BA54" s="2">
        <f t="shared" si="36"/>
        <v>3113.1424837499999</v>
      </c>
      <c r="BB54" s="2">
        <f t="shared" si="37"/>
        <v>9037.8475200000012</v>
      </c>
      <c r="BC54" s="12">
        <v>1</v>
      </c>
    </row>
    <row r="55" spans="1:55" x14ac:dyDescent="0.25">
      <c r="A55" s="12">
        <v>53</v>
      </c>
      <c r="B55" s="12">
        <v>27558</v>
      </c>
      <c r="C55" s="12">
        <v>27557</v>
      </c>
      <c r="D55" s="12" t="s">
        <v>119</v>
      </c>
      <c r="E55" s="12">
        <v>2</v>
      </c>
      <c r="F55" s="12">
        <v>513</v>
      </c>
      <c r="G55" s="12">
        <v>0.24726000000000001</v>
      </c>
      <c r="H55" s="12">
        <v>13</v>
      </c>
      <c r="I55" s="12" t="s">
        <v>86</v>
      </c>
      <c r="J55" s="12">
        <v>13100</v>
      </c>
      <c r="K55" s="12">
        <v>1523</v>
      </c>
      <c r="L55" s="12">
        <v>0.49452000000000002</v>
      </c>
      <c r="M55" s="12">
        <v>1862.2993200000001</v>
      </c>
      <c r="N55" s="12">
        <v>0.11115999999999999</v>
      </c>
      <c r="O55" s="12">
        <v>3846.69751</v>
      </c>
      <c r="P55" s="12">
        <v>26.51</v>
      </c>
      <c r="Q55" s="12">
        <v>4139.2065400000001</v>
      </c>
      <c r="R55" s="12">
        <v>0.67945</v>
      </c>
      <c r="S55" s="12">
        <v>7917.7285199999997</v>
      </c>
      <c r="T55" s="12">
        <v>14.93</v>
      </c>
      <c r="U55" s="12">
        <v>3246.4572800000001</v>
      </c>
      <c r="V55" s="12">
        <v>0.35526999999999997</v>
      </c>
      <c r="W55" s="12">
        <v>7516.5239300000003</v>
      </c>
      <c r="X55" s="12">
        <v>26.14</v>
      </c>
      <c r="Y55" s="12">
        <v>1635.1745599999999</v>
      </c>
      <c r="Z55" s="12">
        <v>0.35787999999999998</v>
      </c>
      <c r="AA55" s="12">
        <v>4192.7495099999996</v>
      </c>
      <c r="AB55" s="12">
        <v>25.66</v>
      </c>
      <c r="AC55" s="12">
        <v>10883.137699999999</v>
      </c>
      <c r="AD55" s="12">
        <v>2690.9645999999998</v>
      </c>
      <c r="AE55" s="12">
        <v>23473.699219999999</v>
      </c>
      <c r="AF55" s="12">
        <v>132.38534999999999</v>
      </c>
      <c r="AG55" s="12">
        <v>29.75</v>
      </c>
      <c r="AM55" s="5">
        <f t="shared" si="22"/>
        <v>0.24726000000000001</v>
      </c>
      <c r="AN55" s="13">
        <f t="shared" si="23"/>
        <v>29.75</v>
      </c>
      <c r="AO55" s="13">
        <f t="shared" si="24"/>
        <v>7.3559850000000004</v>
      </c>
      <c r="AP55" s="10">
        <f t="shared" si="25"/>
        <v>4569</v>
      </c>
      <c r="AQ55" s="7">
        <f t="shared" si="26"/>
        <v>404.31326170559998</v>
      </c>
      <c r="AR55" s="7">
        <f t="shared" si="27"/>
        <v>1129.7309400000001</v>
      </c>
      <c r="AS55" s="7">
        <f t="shared" si="28"/>
        <v>6.3446916</v>
      </c>
      <c r="AT55" s="12">
        <f t="shared" si="29"/>
        <v>6092</v>
      </c>
      <c r="AU55" s="7">
        <f t="shared" si="30"/>
        <v>1023.4602090804001</v>
      </c>
      <c r="AV55" s="7">
        <f t="shared" si="31"/>
        <v>1506.30792</v>
      </c>
      <c r="AW55" s="7">
        <f t="shared" si="32"/>
        <v>3.6915917999999999</v>
      </c>
      <c r="AX55" s="7">
        <f t="shared" si="33"/>
        <v>6.4633764000000005</v>
      </c>
      <c r="AY55" s="7">
        <f t="shared" si="34"/>
        <v>6.5548626000000008</v>
      </c>
      <c r="AZ55" s="10">
        <f t="shared" si="35"/>
        <v>36552</v>
      </c>
      <c r="BA55" s="2">
        <f t="shared" si="36"/>
        <v>2690.9646277019997</v>
      </c>
      <c r="BB55" s="2">
        <f t="shared" si="37"/>
        <v>9037.8475200000012</v>
      </c>
      <c r="BC55" s="12">
        <v>1</v>
      </c>
    </row>
    <row r="56" spans="1:55" x14ac:dyDescent="0.25">
      <c r="A56" s="12">
        <v>54</v>
      </c>
      <c r="B56" s="12">
        <v>27558</v>
      </c>
      <c r="C56" s="12">
        <v>28842</v>
      </c>
      <c r="D56" s="12" t="s">
        <v>120</v>
      </c>
      <c r="E56" s="12">
        <v>2</v>
      </c>
      <c r="F56" s="12">
        <v>510</v>
      </c>
      <c r="G56" s="12">
        <v>4.4269999999999997E-2</v>
      </c>
      <c r="H56" s="12">
        <v>10</v>
      </c>
      <c r="I56" s="12" t="s">
        <v>83</v>
      </c>
      <c r="J56" s="12">
        <v>15750</v>
      </c>
      <c r="K56" s="12">
        <v>1701</v>
      </c>
      <c r="L56" s="12">
        <v>8.8539999999999994E-2</v>
      </c>
      <c r="M56" s="12">
        <v>3842.5598100000002</v>
      </c>
      <c r="N56" s="12">
        <v>0.20535999999999999</v>
      </c>
      <c r="O56" s="12">
        <v>5670.8139600000004</v>
      </c>
      <c r="P56" s="12">
        <v>31.45</v>
      </c>
      <c r="Q56" s="12">
        <v>6463.1796899999999</v>
      </c>
      <c r="R56" s="12">
        <v>0.94991000000000003</v>
      </c>
      <c r="S56" s="12">
        <v>10756.952149999999</v>
      </c>
      <c r="T56" s="12">
        <v>12.54</v>
      </c>
      <c r="U56" s="12">
        <v>8316.1699200000003</v>
      </c>
      <c r="V56" s="12">
        <v>0.81483000000000005</v>
      </c>
      <c r="W56" s="12">
        <v>11208.24805</v>
      </c>
      <c r="X56" s="12">
        <v>27.32</v>
      </c>
      <c r="Y56" s="12">
        <v>5549.2617200000004</v>
      </c>
      <c r="Z56" s="12">
        <v>1.08745</v>
      </c>
      <c r="AA56" s="12">
        <v>6501.9780300000002</v>
      </c>
      <c r="AB56" s="12">
        <v>15.12</v>
      </c>
      <c r="AC56" s="12">
        <v>24171.171880000002</v>
      </c>
      <c r="AD56" s="12">
        <v>1070.05774</v>
      </c>
      <c r="AE56" s="12">
        <v>34137.992189999997</v>
      </c>
      <c r="AF56" s="12">
        <v>57.949359999999999</v>
      </c>
      <c r="AG56" s="12">
        <v>34</v>
      </c>
      <c r="AM56" s="5">
        <f t="shared" si="22"/>
        <v>4.4269999999999997E-2</v>
      </c>
      <c r="AN56" s="13">
        <f t="shared" si="23"/>
        <v>34</v>
      </c>
      <c r="AO56" s="13">
        <f t="shared" si="24"/>
        <v>1.50518</v>
      </c>
      <c r="AP56" s="10">
        <f t="shared" si="25"/>
        <v>5103</v>
      </c>
      <c r="AQ56" s="7">
        <f t="shared" si="26"/>
        <v>245.66581634440001</v>
      </c>
      <c r="AR56" s="7">
        <f t="shared" si="27"/>
        <v>225.90980999999999</v>
      </c>
      <c r="AS56" s="7">
        <f t="shared" si="28"/>
        <v>0.66936239999999991</v>
      </c>
      <c r="AT56" s="12">
        <f t="shared" si="29"/>
        <v>6804</v>
      </c>
      <c r="AU56" s="7">
        <f t="shared" si="30"/>
        <v>286.1249648763</v>
      </c>
      <c r="AV56" s="7">
        <f t="shared" si="31"/>
        <v>301.21307999999999</v>
      </c>
      <c r="AW56" s="7">
        <f t="shared" si="32"/>
        <v>0.55514579999999991</v>
      </c>
      <c r="AX56" s="7">
        <f t="shared" si="33"/>
        <v>1.2094563999999999</v>
      </c>
      <c r="AY56" s="7">
        <f t="shared" si="34"/>
        <v>1.3922914999999998</v>
      </c>
      <c r="AZ56" s="10">
        <f t="shared" si="35"/>
        <v>40824</v>
      </c>
      <c r="BA56" s="2">
        <f t="shared" si="36"/>
        <v>1070.0577791276</v>
      </c>
      <c r="BB56" s="2">
        <f t="shared" si="37"/>
        <v>1807.2784799999999</v>
      </c>
      <c r="BC56" s="12">
        <v>1</v>
      </c>
    </row>
    <row r="57" spans="1:55" x14ac:dyDescent="0.25">
      <c r="A57" s="12">
        <v>55</v>
      </c>
      <c r="B57" s="12">
        <v>27579</v>
      </c>
      <c r="C57" s="12">
        <v>27613</v>
      </c>
      <c r="D57" s="12" t="s">
        <v>121</v>
      </c>
      <c r="E57" s="12">
        <v>2</v>
      </c>
      <c r="F57" s="12">
        <v>513</v>
      </c>
      <c r="G57" s="12">
        <v>0.29641000000000001</v>
      </c>
      <c r="H57" s="12">
        <v>13</v>
      </c>
      <c r="I57" s="12" t="s">
        <v>122</v>
      </c>
      <c r="J57" s="12">
        <v>13100</v>
      </c>
      <c r="K57" s="12">
        <v>1523</v>
      </c>
      <c r="L57" s="12">
        <v>0.59282000000000001</v>
      </c>
      <c r="M57" s="12">
        <v>534.19488999999999</v>
      </c>
      <c r="N57" s="12">
        <v>3.1890000000000002E-2</v>
      </c>
      <c r="O57" s="12">
        <v>903.74437999999998</v>
      </c>
      <c r="P57" s="12">
        <v>27.11</v>
      </c>
      <c r="Q57" s="12">
        <v>1470.11743</v>
      </c>
      <c r="R57" s="12">
        <v>0.24132000000000001</v>
      </c>
      <c r="S57" s="12">
        <v>2314.9921899999999</v>
      </c>
      <c r="T57" s="12">
        <v>26.44</v>
      </c>
      <c r="U57" s="12">
        <v>839.91778999999997</v>
      </c>
      <c r="V57" s="12">
        <v>9.1910000000000006E-2</v>
      </c>
      <c r="W57" s="12">
        <v>1890.6652799999999</v>
      </c>
      <c r="X57" s="12">
        <v>27.05</v>
      </c>
      <c r="Y57" s="12">
        <v>345.84818000000001</v>
      </c>
      <c r="Z57" s="12">
        <v>7.5689999999999993E-2</v>
      </c>
      <c r="AA57" s="12">
        <v>1143.3692599999999</v>
      </c>
      <c r="AB57" s="12">
        <v>27.03</v>
      </c>
      <c r="AC57" s="12">
        <v>3190.0783700000002</v>
      </c>
      <c r="AD57" s="12">
        <v>945.57110999999998</v>
      </c>
      <c r="AE57" s="12">
        <v>6252.7709999999997</v>
      </c>
      <c r="AF57" s="12">
        <v>35.317920000000001</v>
      </c>
      <c r="AG57" s="12">
        <v>29.75</v>
      </c>
      <c r="AM57" s="5">
        <f t="shared" si="22"/>
        <v>0.29641000000000001</v>
      </c>
      <c r="AN57" s="13">
        <f t="shared" si="23"/>
        <v>29.75</v>
      </c>
      <c r="AO57" s="13">
        <f t="shared" si="24"/>
        <v>8.8181975000000001</v>
      </c>
      <c r="AP57" s="10">
        <f t="shared" si="25"/>
        <v>4569</v>
      </c>
      <c r="AQ57" s="7">
        <f t="shared" si="26"/>
        <v>102.51285903380001</v>
      </c>
      <c r="AR57" s="7">
        <f t="shared" si="27"/>
        <v>1354.29729</v>
      </c>
      <c r="AS57" s="7">
        <f t="shared" si="28"/>
        <v>8.0119623000000004</v>
      </c>
      <c r="AT57" s="12">
        <f t="shared" si="29"/>
        <v>6092</v>
      </c>
      <c r="AU57" s="7">
        <f t="shared" si="30"/>
        <v>435.75750742630004</v>
      </c>
      <c r="AV57" s="7">
        <f t="shared" si="31"/>
        <v>1805.72972</v>
      </c>
      <c r="AW57" s="7">
        <f t="shared" si="32"/>
        <v>7.8370804000000005</v>
      </c>
      <c r="AX57" s="7">
        <f t="shared" si="33"/>
        <v>8.0178905</v>
      </c>
      <c r="AY57" s="7">
        <f t="shared" si="34"/>
        <v>8.0356751000000006</v>
      </c>
      <c r="AZ57" s="10">
        <f t="shared" si="35"/>
        <v>36552</v>
      </c>
      <c r="BA57" s="2">
        <f t="shared" si="36"/>
        <v>945.57112965170006</v>
      </c>
      <c r="BB57" s="2">
        <f t="shared" si="37"/>
        <v>10834.37832</v>
      </c>
      <c r="BC57" s="12">
        <v>1</v>
      </c>
    </row>
    <row r="58" spans="1:55" x14ac:dyDescent="0.25">
      <c r="A58" s="12">
        <v>56</v>
      </c>
      <c r="B58" s="12">
        <v>27579</v>
      </c>
      <c r="C58" s="12">
        <v>41222</v>
      </c>
      <c r="D58" s="12" t="s">
        <v>123</v>
      </c>
      <c r="E58" s="12">
        <v>1</v>
      </c>
      <c r="F58" s="12">
        <v>513</v>
      </c>
      <c r="G58" s="12">
        <v>0.18697</v>
      </c>
      <c r="H58" s="12">
        <v>13</v>
      </c>
      <c r="I58" s="12" t="s">
        <v>124</v>
      </c>
      <c r="J58" s="12">
        <v>6800</v>
      </c>
      <c r="K58" s="12">
        <v>791</v>
      </c>
      <c r="L58" s="12">
        <v>0.18697</v>
      </c>
      <c r="M58" s="12">
        <v>354.30090000000001</v>
      </c>
      <c r="N58" s="12">
        <v>4.0719999999999999E-2</v>
      </c>
      <c r="O58" s="12">
        <v>852.36810000000003</v>
      </c>
      <c r="P58" s="12">
        <v>22.65</v>
      </c>
      <c r="Q58" s="12">
        <v>874.29003999999998</v>
      </c>
      <c r="R58" s="12">
        <v>0.27632000000000001</v>
      </c>
      <c r="S58" s="12">
        <v>2419.3046899999999</v>
      </c>
      <c r="T58" s="12">
        <v>21.8</v>
      </c>
      <c r="U58" s="12">
        <v>946.79052999999999</v>
      </c>
      <c r="V58" s="12">
        <v>0.19949</v>
      </c>
      <c r="W58" s="12">
        <v>1819.45081</v>
      </c>
      <c r="X58" s="12">
        <v>22.47</v>
      </c>
      <c r="Y58" s="12">
        <v>919.19965000000002</v>
      </c>
      <c r="Z58" s="12">
        <v>0.38735999999999998</v>
      </c>
      <c r="AA58" s="12">
        <v>1332.92273</v>
      </c>
      <c r="AB58" s="12">
        <v>21.71</v>
      </c>
      <c r="AC58" s="12">
        <v>3094.5810499999998</v>
      </c>
      <c r="AD58" s="12">
        <v>578.59380999999996</v>
      </c>
      <c r="AE58" s="12">
        <v>6424.0463900000004</v>
      </c>
      <c r="AF58" s="12">
        <v>26.21752</v>
      </c>
      <c r="AG58" s="12">
        <v>25.5</v>
      </c>
      <c r="AM58" s="5">
        <f t="shared" si="22"/>
        <v>0.18697</v>
      </c>
      <c r="AN58" s="13">
        <f t="shared" si="23"/>
        <v>25.5</v>
      </c>
      <c r="AO58" s="13">
        <f t="shared" si="24"/>
        <v>4.7677350000000001</v>
      </c>
      <c r="AP58" s="10">
        <f t="shared" si="25"/>
        <v>2373</v>
      </c>
      <c r="AQ58" s="7">
        <f t="shared" si="26"/>
        <v>171.8627585605</v>
      </c>
      <c r="AR58" s="7">
        <f t="shared" si="27"/>
        <v>443.67980999999997</v>
      </c>
      <c r="AS58" s="7">
        <f t="shared" si="28"/>
        <v>4.0591187</v>
      </c>
      <c r="AT58" s="12">
        <f t="shared" si="29"/>
        <v>3164</v>
      </c>
      <c r="AU58" s="7">
        <f t="shared" si="30"/>
        <v>163.46600877879999</v>
      </c>
      <c r="AV58" s="7">
        <f t="shared" si="31"/>
        <v>591.57308</v>
      </c>
      <c r="AW58" s="7">
        <f t="shared" si="32"/>
        <v>4.0759460000000001</v>
      </c>
      <c r="AX58" s="7">
        <f t="shared" si="33"/>
        <v>4.2012158999999993</v>
      </c>
      <c r="AY58" s="7">
        <f t="shared" si="34"/>
        <v>4.2348704999999995</v>
      </c>
      <c r="AZ58" s="10">
        <f t="shared" si="35"/>
        <v>18984</v>
      </c>
      <c r="BA58" s="2">
        <f t="shared" si="36"/>
        <v>578.59381891850001</v>
      </c>
      <c r="BB58" s="2">
        <f t="shared" si="37"/>
        <v>3549.4384799999998</v>
      </c>
      <c r="BC58" s="12">
        <v>1</v>
      </c>
    </row>
    <row r="59" spans="1:55" x14ac:dyDescent="0.25">
      <c r="A59" s="12">
        <v>57</v>
      </c>
      <c r="B59" s="12">
        <v>27581</v>
      </c>
      <c r="C59" s="12">
        <v>27609</v>
      </c>
      <c r="D59" s="12" t="s">
        <v>125</v>
      </c>
      <c r="E59" s="12">
        <v>1</v>
      </c>
      <c r="F59" s="12">
        <v>513</v>
      </c>
      <c r="G59" s="12">
        <v>0.12731000000000001</v>
      </c>
      <c r="H59" s="12">
        <v>13</v>
      </c>
      <c r="I59" s="12" t="s">
        <v>124</v>
      </c>
      <c r="J59" s="12">
        <v>6800</v>
      </c>
      <c r="K59" s="12">
        <v>791</v>
      </c>
      <c r="L59" s="12">
        <v>0.12731000000000001</v>
      </c>
      <c r="M59" s="12">
        <v>297.79039999999998</v>
      </c>
      <c r="N59" s="12">
        <v>3.422E-2</v>
      </c>
      <c r="O59" s="12">
        <v>775.82380000000001</v>
      </c>
      <c r="P59" s="12">
        <v>21.28</v>
      </c>
      <c r="Q59" s="12">
        <v>710.57506999999998</v>
      </c>
      <c r="R59" s="12">
        <v>0.22458</v>
      </c>
      <c r="S59" s="12">
        <v>2113.3774400000002</v>
      </c>
      <c r="T59" s="12">
        <v>20.52</v>
      </c>
      <c r="U59" s="12">
        <v>847.01367000000005</v>
      </c>
      <c r="V59" s="12">
        <v>0.17846999999999999</v>
      </c>
      <c r="W59" s="12">
        <v>1601.7343800000001</v>
      </c>
      <c r="X59" s="12">
        <v>21.08</v>
      </c>
      <c r="Y59" s="12">
        <v>765.35479999999995</v>
      </c>
      <c r="Z59" s="12">
        <v>0.32252999999999998</v>
      </c>
      <c r="AA59" s="12">
        <v>1049.9538600000001</v>
      </c>
      <c r="AB59" s="12">
        <v>20.420000000000002</v>
      </c>
      <c r="AC59" s="12">
        <v>2620.73389</v>
      </c>
      <c r="AD59" s="12">
        <v>333.64562999999998</v>
      </c>
      <c r="AE59" s="12">
        <v>5540.8896500000001</v>
      </c>
      <c r="AF59" s="12">
        <v>16.077200000000001</v>
      </c>
      <c r="AG59" s="12">
        <v>25.5</v>
      </c>
      <c r="AM59" s="5">
        <f t="shared" si="22"/>
        <v>0.12731000000000001</v>
      </c>
      <c r="AN59" s="13">
        <f t="shared" si="23"/>
        <v>25.5</v>
      </c>
      <c r="AO59" s="13">
        <f t="shared" si="24"/>
        <v>3.2464050000000002</v>
      </c>
      <c r="AP59" s="10">
        <f t="shared" si="25"/>
        <v>2373</v>
      </c>
      <c r="AQ59" s="7">
        <f t="shared" si="26"/>
        <v>97.437319587999994</v>
      </c>
      <c r="AR59" s="7">
        <f t="shared" si="27"/>
        <v>302.10663</v>
      </c>
      <c r="AS59" s="7">
        <f t="shared" si="28"/>
        <v>2.5996702000000003</v>
      </c>
      <c r="AT59" s="12">
        <f t="shared" si="29"/>
        <v>3164</v>
      </c>
      <c r="AU59" s="7">
        <f t="shared" si="30"/>
        <v>90.463312161700003</v>
      </c>
      <c r="AV59" s="7">
        <f t="shared" si="31"/>
        <v>402.80884000000003</v>
      </c>
      <c r="AW59" s="7">
        <f t="shared" si="32"/>
        <v>2.6124011999999999</v>
      </c>
      <c r="AX59" s="7">
        <f t="shared" si="33"/>
        <v>2.6836948</v>
      </c>
      <c r="AY59" s="7">
        <f t="shared" si="34"/>
        <v>2.7091568000000001</v>
      </c>
      <c r="AZ59" s="10">
        <f t="shared" si="35"/>
        <v>18984</v>
      </c>
      <c r="BA59" s="2">
        <f t="shared" si="36"/>
        <v>333.64563153590001</v>
      </c>
      <c r="BB59" s="2">
        <f t="shared" si="37"/>
        <v>2416.85304</v>
      </c>
      <c r="BC59" s="12">
        <v>1</v>
      </c>
    </row>
    <row r="60" spans="1:55" x14ac:dyDescent="0.25">
      <c r="A60" s="12">
        <v>58</v>
      </c>
      <c r="B60" s="12">
        <v>27581</v>
      </c>
      <c r="C60" s="12">
        <v>41222</v>
      </c>
      <c r="D60" s="12" t="s">
        <v>126</v>
      </c>
      <c r="E60" s="12">
        <v>1</v>
      </c>
      <c r="F60" s="12">
        <v>513</v>
      </c>
      <c r="G60" s="12">
        <v>9.4630000000000006E-2</v>
      </c>
      <c r="H60" s="12">
        <v>13</v>
      </c>
      <c r="I60" s="12" t="s">
        <v>124</v>
      </c>
      <c r="J60" s="12">
        <v>6800</v>
      </c>
      <c r="K60" s="12">
        <v>791</v>
      </c>
      <c r="L60" s="12">
        <v>9.4630000000000006E-2</v>
      </c>
      <c r="M60" s="12">
        <v>584.74570000000006</v>
      </c>
      <c r="N60" s="12">
        <v>6.7199999999999996E-2</v>
      </c>
      <c r="O60" s="12">
        <v>994.29830000000004</v>
      </c>
      <c r="P60" s="12">
        <v>21.03</v>
      </c>
      <c r="Q60" s="12">
        <v>1703.02332</v>
      </c>
      <c r="R60" s="12">
        <v>0.53825000000000001</v>
      </c>
      <c r="S60" s="12">
        <v>2688.0554200000001</v>
      </c>
      <c r="T60" s="12">
        <v>11.81</v>
      </c>
      <c r="U60" s="12">
        <v>994.25598000000002</v>
      </c>
      <c r="V60" s="12">
        <v>0.20949000000000001</v>
      </c>
      <c r="W60" s="12">
        <v>2078.79126</v>
      </c>
      <c r="X60" s="12">
        <v>20.81</v>
      </c>
      <c r="Y60" s="12">
        <v>452.23723999999999</v>
      </c>
      <c r="Z60" s="12">
        <v>0.19058</v>
      </c>
      <c r="AA60" s="12">
        <v>1488.82104</v>
      </c>
      <c r="AB60" s="12">
        <v>20.68</v>
      </c>
      <c r="AC60" s="12">
        <v>3734.2622099999999</v>
      </c>
      <c r="AD60" s="12">
        <v>353.37326000000002</v>
      </c>
      <c r="AE60" s="12">
        <v>7249.9658200000003</v>
      </c>
      <c r="AF60" s="12">
        <v>22.867650000000001</v>
      </c>
      <c r="AG60" s="12">
        <v>25.5</v>
      </c>
      <c r="AM60" s="5">
        <f t="shared" si="22"/>
        <v>9.4630000000000006E-2</v>
      </c>
      <c r="AN60" s="13">
        <f t="shared" si="23"/>
        <v>25.5</v>
      </c>
      <c r="AO60" s="13">
        <f t="shared" si="24"/>
        <v>2.413065</v>
      </c>
      <c r="AP60" s="10">
        <f t="shared" si="25"/>
        <v>2373</v>
      </c>
      <c r="AQ60" s="7">
        <f t="shared" si="26"/>
        <v>42.795210021199999</v>
      </c>
      <c r="AR60" s="7">
        <f t="shared" si="27"/>
        <v>224.55699000000001</v>
      </c>
      <c r="AS60" s="7">
        <f t="shared" si="28"/>
        <v>1.9569484000000001</v>
      </c>
      <c r="AT60" s="12">
        <f t="shared" si="29"/>
        <v>3164</v>
      </c>
      <c r="AU60" s="7">
        <f t="shared" si="30"/>
        <v>161.15709677160001</v>
      </c>
      <c r="AV60" s="7">
        <f t="shared" si="31"/>
        <v>299.40932000000004</v>
      </c>
      <c r="AW60" s="7">
        <f t="shared" si="32"/>
        <v>1.1175803000000002</v>
      </c>
      <c r="AX60" s="7">
        <f t="shared" si="33"/>
        <v>1.9692502999999999</v>
      </c>
      <c r="AY60" s="7">
        <f t="shared" si="34"/>
        <v>1.9900689000000003</v>
      </c>
      <c r="AZ60" s="10">
        <f t="shared" si="35"/>
        <v>18984</v>
      </c>
      <c r="BA60" s="2">
        <f t="shared" si="36"/>
        <v>353.37323293230003</v>
      </c>
      <c r="BB60" s="2">
        <f t="shared" si="37"/>
        <v>1796.4559200000001</v>
      </c>
      <c r="BC60" s="12">
        <v>1</v>
      </c>
    </row>
    <row r="61" spans="1:55" x14ac:dyDescent="0.25">
      <c r="A61" s="12">
        <v>59</v>
      </c>
      <c r="B61" s="12">
        <v>27582</v>
      </c>
      <c r="C61" s="12">
        <v>27583</v>
      </c>
      <c r="D61" s="12" t="s">
        <v>127</v>
      </c>
      <c r="E61" s="12">
        <v>1</v>
      </c>
      <c r="F61" s="12">
        <v>516</v>
      </c>
      <c r="G61" s="12">
        <v>0.10396</v>
      </c>
      <c r="H61" s="12">
        <v>16</v>
      </c>
      <c r="I61" s="12" t="s">
        <v>113</v>
      </c>
      <c r="J61" s="12">
        <v>6600</v>
      </c>
      <c r="K61" s="12">
        <v>768</v>
      </c>
      <c r="L61" s="12">
        <v>0.10396</v>
      </c>
      <c r="M61" s="12">
        <v>192.06610000000001</v>
      </c>
      <c r="N61" s="12">
        <v>2.274E-2</v>
      </c>
      <c r="O61" s="12">
        <v>349.01229999999998</v>
      </c>
      <c r="P61" s="12">
        <v>20</v>
      </c>
      <c r="Q61" s="12">
        <v>317.65710000000001</v>
      </c>
      <c r="R61" s="12">
        <v>0.10340000000000001</v>
      </c>
      <c r="S61" s="12">
        <v>663.24798999999996</v>
      </c>
      <c r="T61" s="12">
        <v>19.66</v>
      </c>
      <c r="U61" s="12">
        <v>362.24090999999999</v>
      </c>
      <c r="V61" s="12">
        <v>7.8609999999999999E-2</v>
      </c>
      <c r="W61" s="12">
        <v>721.57812999999999</v>
      </c>
      <c r="X61" s="12">
        <v>19.899999999999999</v>
      </c>
      <c r="Y61" s="12">
        <v>196.0591</v>
      </c>
      <c r="Z61" s="12">
        <v>8.5099999999999995E-2</v>
      </c>
      <c r="AA61" s="12">
        <v>357.34674000000001</v>
      </c>
      <c r="AB61" s="12">
        <v>19.809999999999999</v>
      </c>
      <c r="AC61" s="12">
        <v>1068.0231900000001</v>
      </c>
      <c r="AD61" s="12">
        <v>111.03169</v>
      </c>
      <c r="AE61" s="12">
        <v>2091.1850599999998</v>
      </c>
      <c r="AF61" s="12">
        <v>5.59938</v>
      </c>
      <c r="AG61" s="12">
        <v>25.5</v>
      </c>
      <c r="AM61" s="5">
        <f t="shared" si="22"/>
        <v>0.10396</v>
      </c>
      <c r="AN61" s="13">
        <f t="shared" si="23"/>
        <v>25.5</v>
      </c>
      <c r="AO61" s="13">
        <f t="shared" si="24"/>
        <v>2.6509800000000001</v>
      </c>
      <c r="AP61" s="10">
        <f t="shared" si="25"/>
        <v>2304</v>
      </c>
      <c r="AQ61" s="7">
        <f t="shared" si="26"/>
        <v>20.382304036000001</v>
      </c>
      <c r="AR61" s="7">
        <f t="shared" si="27"/>
        <v>239.52384000000001</v>
      </c>
      <c r="AS61" s="7">
        <f t="shared" si="28"/>
        <v>2.0594475999999999</v>
      </c>
      <c r="AT61" s="12">
        <f t="shared" si="29"/>
        <v>3072</v>
      </c>
      <c r="AU61" s="7">
        <f t="shared" si="30"/>
        <v>33.023632116000002</v>
      </c>
      <c r="AV61" s="7">
        <f t="shared" si="31"/>
        <v>319.36511999999999</v>
      </c>
      <c r="AW61" s="7">
        <f t="shared" si="32"/>
        <v>2.0438535999999998</v>
      </c>
      <c r="AX61" s="7">
        <f t="shared" si="33"/>
        <v>2.0688039999999996</v>
      </c>
      <c r="AY61" s="7">
        <f t="shared" si="34"/>
        <v>2.0792000000000002</v>
      </c>
      <c r="AZ61" s="10">
        <f t="shared" si="35"/>
        <v>18432</v>
      </c>
      <c r="BA61" s="2">
        <f t="shared" si="36"/>
        <v>111.0316908324</v>
      </c>
      <c r="BB61" s="2">
        <f t="shared" si="37"/>
        <v>1916.1907200000001</v>
      </c>
      <c r="BC61" s="12">
        <v>1</v>
      </c>
    </row>
    <row r="62" spans="1:55" x14ac:dyDescent="0.25">
      <c r="A62" s="12">
        <v>60</v>
      </c>
      <c r="B62" s="12">
        <v>27582</v>
      </c>
      <c r="C62" s="12">
        <v>27584</v>
      </c>
      <c r="D62" s="12" t="s">
        <v>128</v>
      </c>
      <c r="E62" s="12">
        <v>1</v>
      </c>
      <c r="F62" s="12">
        <v>513</v>
      </c>
      <c r="G62" s="12">
        <v>0.12067</v>
      </c>
      <c r="H62" s="12">
        <v>13</v>
      </c>
      <c r="I62" s="12" t="s">
        <v>124</v>
      </c>
      <c r="J62" s="12">
        <v>6800</v>
      </c>
      <c r="K62" s="12">
        <v>791</v>
      </c>
      <c r="L62" s="12">
        <v>0.12067</v>
      </c>
      <c r="M62" s="12">
        <v>565.08360000000005</v>
      </c>
      <c r="N62" s="12">
        <v>6.4939999999999998E-2</v>
      </c>
      <c r="O62" s="12">
        <v>1357.2633000000001</v>
      </c>
      <c r="P62" s="12">
        <v>21.03</v>
      </c>
      <c r="Q62" s="12">
        <v>1366.7123999999999</v>
      </c>
      <c r="R62" s="12">
        <v>0.43196000000000001</v>
      </c>
      <c r="S62" s="12">
        <v>3369.5085399999998</v>
      </c>
      <c r="T62" s="12">
        <v>16.510000000000002</v>
      </c>
      <c r="U62" s="12">
        <v>1552.99585</v>
      </c>
      <c r="V62" s="12">
        <v>0.32722000000000001</v>
      </c>
      <c r="W62" s="12">
        <v>2996.2368200000001</v>
      </c>
      <c r="X62" s="12">
        <v>20.59</v>
      </c>
      <c r="Y62" s="12">
        <v>1099.1296400000001</v>
      </c>
      <c r="Z62" s="12">
        <v>0.46317999999999998</v>
      </c>
      <c r="AA62" s="12">
        <v>1803.39392</v>
      </c>
      <c r="AB62" s="12">
        <v>18.98</v>
      </c>
      <c r="AC62" s="12">
        <v>4583.9213900000004</v>
      </c>
      <c r="AD62" s="12">
        <v>553.14178000000004</v>
      </c>
      <c r="AE62" s="12">
        <v>9526.4023400000005</v>
      </c>
      <c r="AF62" s="12">
        <v>29.321110000000001</v>
      </c>
      <c r="AG62" s="12">
        <v>25.5</v>
      </c>
      <c r="AM62" s="5">
        <f t="shared" si="22"/>
        <v>0.12067</v>
      </c>
      <c r="AN62" s="13">
        <f t="shared" si="23"/>
        <v>25.5</v>
      </c>
      <c r="AO62" s="13">
        <f t="shared" si="24"/>
        <v>3.0770849999999998</v>
      </c>
      <c r="AP62" s="10">
        <f t="shared" si="25"/>
        <v>2373</v>
      </c>
      <c r="AQ62" s="7">
        <f t="shared" si="26"/>
        <v>132.63197365880001</v>
      </c>
      <c r="AR62" s="7">
        <f t="shared" si="27"/>
        <v>286.34991000000002</v>
      </c>
      <c r="AS62" s="7">
        <f t="shared" si="28"/>
        <v>2.2903166000000001</v>
      </c>
      <c r="AT62" s="12">
        <f t="shared" si="29"/>
        <v>3164</v>
      </c>
      <c r="AU62" s="7">
        <f t="shared" si="30"/>
        <v>164.92118530799999</v>
      </c>
      <c r="AV62" s="7">
        <f t="shared" si="31"/>
        <v>381.79987999999997</v>
      </c>
      <c r="AW62" s="7">
        <f t="shared" si="32"/>
        <v>1.9922617000000002</v>
      </c>
      <c r="AX62" s="7">
        <f t="shared" si="33"/>
        <v>2.4845953000000001</v>
      </c>
      <c r="AY62" s="7">
        <f t="shared" si="34"/>
        <v>2.5376901000000003</v>
      </c>
      <c r="AZ62" s="10">
        <f t="shared" si="35"/>
        <v>18984</v>
      </c>
      <c r="BA62" s="2">
        <f t="shared" si="36"/>
        <v>553.1417941313</v>
      </c>
      <c r="BB62" s="2">
        <f t="shared" si="37"/>
        <v>2290.7992800000002</v>
      </c>
      <c r="BC62" s="12">
        <v>1</v>
      </c>
    </row>
    <row r="63" spans="1:55" x14ac:dyDescent="0.25">
      <c r="A63" s="12">
        <v>61</v>
      </c>
      <c r="B63" s="12">
        <v>27582</v>
      </c>
      <c r="C63" s="12">
        <v>41223</v>
      </c>
      <c r="D63" s="12" t="s">
        <v>129</v>
      </c>
      <c r="E63" s="12">
        <v>1</v>
      </c>
      <c r="F63" s="12">
        <v>513</v>
      </c>
      <c r="G63" s="12">
        <v>5.8619999999999998E-2</v>
      </c>
      <c r="H63" s="12">
        <v>13</v>
      </c>
      <c r="I63" s="12" t="s">
        <v>124</v>
      </c>
      <c r="J63" s="12">
        <v>6800</v>
      </c>
      <c r="K63" s="12">
        <v>791</v>
      </c>
      <c r="L63" s="12">
        <v>5.8619999999999998E-2</v>
      </c>
      <c r="M63" s="12">
        <v>739.04740000000004</v>
      </c>
      <c r="N63" s="12">
        <v>8.4940000000000002E-2</v>
      </c>
      <c r="O63" s="12">
        <v>1286.1186</v>
      </c>
      <c r="P63" s="12">
        <v>21</v>
      </c>
      <c r="Q63" s="12">
        <v>1960.84485</v>
      </c>
      <c r="R63" s="12">
        <v>0.61973999999999996</v>
      </c>
      <c r="S63" s="12">
        <v>3257.6721200000002</v>
      </c>
      <c r="T63" s="12">
        <v>11</v>
      </c>
      <c r="U63" s="12">
        <v>1294.047</v>
      </c>
      <c r="V63" s="12">
        <v>0.27266000000000001</v>
      </c>
      <c r="W63" s="12">
        <v>2700.7524400000002</v>
      </c>
      <c r="X63" s="12">
        <v>20.7</v>
      </c>
      <c r="Y63" s="12">
        <v>690.79705999999999</v>
      </c>
      <c r="Z63" s="12">
        <v>0.29110999999999998</v>
      </c>
      <c r="AA63" s="12">
        <v>1811.23083</v>
      </c>
      <c r="AB63" s="12">
        <v>20.329999999999998</v>
      </c>
      <c r="AC63" s="12">
        <v>4684.7363299999997</v>
      </c>
      <c r="AD63" s="12">
        <v>274.61923000000002</v>
      </c>
      <c r="AE63" s="12">
        <v>9055.77441</v>
      </c>
      <c r="AF63" s="12">
        <v>18.168970000000002</v>
      </c>
      <c r="AG63" s="12">
        <v>25.5</v>
      </c>
      <c r="AM63" s="5">
        <f t="shared" si="22"/>
        <v>5.8619999999999998E-2</v>
      </c>
      <c r="AN63" s="13">
        <f t="shared" si="23"/>
        <v>25.5</v>
      </c>
      <c r="AO63" s="13">
        <f t="shared" si="24"/>
        <v>1.49481</v>
      </c>
      <c r="AP63" s="10">
        <f t="shared" si="25"/>
        <v>2373</v>
      </c>
      <c r="AQ63" s="7">
        <f t="shared" si="26"/>
        <v>40.494523657199998</v>
      </c>
      <c r="AR63" s="7">
        <f t="shared" si="27"/>
        <v>139.10525999999999</v>
      </c>
      <c r="AS63" s="7">
        <f t="shared" si="28"/>
        <v>1.1917445999999998</v>
      </c>
      <c r="AT63" s="12">
        <f t="shared" si="29"/>
        <v>3164</v>
      </c>
      <c r="AU63" s="7">
        <f t="shared" si="30"/>
        <v>114.944725107</v>
      </c>
      <c r="AV63" s="7">
        <f t="shared" si="31"/>
        <v>185.47368</v>
      </c>
      <c r="AW63" s="7">
        <f t="shared" si="32"/>
        <v>0.64481999999999995</v>
      </c>
      <c r="AX63" s="7">
        <f t="shared" si="33"/>
        <v>1.2134339999999999</v>
      </c>
      <c r="AY63" s="7">
        <f t="shared" si="34"/>
        <v>1.23102</v>
      </c>
      <c r="AZ63" s="10">
        <f t="shared" si="35"/>
        <v>18984</v>
      </c>
      <c r="BA63" s="2">
        <f t="shared" si="36"/>
        <v>274.61924366459999</v>
      </c>
      <c r="BB63" s="2">
        <f t="shared" si="37"/>
        <v>1112.8420799999999</v>
      </c>
      <c r="BC63" s="12">
        <v>1</v>
      </c>
    </row>
    <row r="64" spans="1:55" x14ac:dyDescent="0.25">
      <c r="A64" s="12">
        <v>62</v>
      </c>
      <c r="B64" s="12">
        <v>27583</v>
      </c>
      <c r="C64" s="12">
        <v>27550</v>
      </c>
      <c r="D64" s="12" t="s">
        <v>112</v>
      </c>
      <c r="E64" s="12">
        <v>1</v>
      </c>
      <c r="F64" s="12">
        <v>516</v>
      </c>
      <c r="G64" s="12">
        <v>0.15181</v>
      </c>
      <c r="H64" s="12">
        <v>16</v>
      </c>
      <c r="I64" s="12" t="s">
        <v>113</v>
      </c>
      <c r="J64" s="12">
        <v>6600</v>
      </c>
      <c r="K64" s="12">
        <v>768</v>
      </c>
      <c r="L64" s="12">
        <v>0.15181</v>
      </c>
      <c r="M64" s="12">
        <v>192.06610000000001</v>
      </c>
      <c r="N64" s="12">
        <v>2.274E-2</v>
      </c>
      <c r="O64" s="12">
        <v>349.01229999999998</v>
      </c>
      <c r="P64" s="12">
        <v>21.09</v>
      </c>
      <c r="Q64" s="12">
        <v>317.65710000000001</v>
      </c>
      <c r="R64" s="12">
        <v>0.10340000000000001</v>
      </c>
      <c r="S64" s="12">
        <v>663.24798999999996</v>
      </c>
      <c r="T64" s="12">
        <v>20.77</v>
      </c>
      <c r="U64" s="12">
        <v>362.24090999999999</v>
      </c>
      <c r="V64" s="12">
        <v>7.8609999999999999E-2</v>
      </c>
      <c r="W64" s="12">
        <v>721.57812999999999</v>
      </c>
      <c r="X64" s="12">
        <v>21</v>
      </c>
      <c r="Y64" s="12">
        <v>196.0591</v>
      </c>
      <c r="Z64" s="12">
        <v>8.5099999999999995E-2</v>
      </c>
      <c r="AA64" s="12">
        <v>357.34674000000001</v>
      </c>
      <c r="AB64" s="12">
        <v>20.92</v>
      </c>
      <c r="AC64" s="12">
        <v>1068.0231900000001</v>
      </c>
      <c r="AD64" s="12">
        <v>162.13660999999999</v>
      </c>
      <c r="AE64" s="12">
        <v>2091.1850599999998</v>
      </c>
      <c r="AF64" s="12">
        <v>7.7457200000000004</v>
      </c>
      <c r="AG64" s="12">
        <v>25.5</v>
      </c>
      <c r="AM64" s="5">
        <f t="shared" si="22"/>
        <v>0.15181</v>
      </c>
      <c r="AN64" s="13">
        <f t="shared" si="23"/>
        <v>25.5</v>
      </c>
      <c r="AO64" s="13">
        <f t="shared" si="24"/>
        <v>3.8711549999999999</v>
      </c>
      <c r="AP64" s="10">
        <f t="shared" si="25"/>
        <v>2304</v>
      </c>
      <c r="AQ64" s="7">
        <f t="shared" si="26"/>
        <v>29.763731970999999</v>
      </c>
      <c r="AR64" s="7">
        <f t="shared" si="27"/>
        <v>349.77024</v>
      </c>
      <c r="AS64" s="7">
        <f t="shared" si="28"/>
        <v>3.1758652000000001</v>
      </c>
      <c r="AT64" s="12">
        <f t="shared" si="29"/>
        <v>3072</v>
      </c>
      <c r="AU64" s="7">
        <f t="shared" si="30"/>
        <v>48.223524351000002</v>
      </c>
      <c r="AV64" s="7">
        <f t="shared" si="31"/>
        <v>466.36032</v>
      </c>
      <c r="AW64" s="7">
        <f t="shared" si="32"/>
        <v>3.1530936999999999</v>
      </c>
      <c r="AX64" s="7">
        <f t="shared" si="33"/>
        <v>3.1880100000000002</v>
      </c>
      <c r="AY64" s="7">
        <f t="shared" si="34"/>
        <v>3.2016729000000002</v>
      </c>
      <c r="AZ64" s="10">
        <f t="shared" si="35"/>
        <v>18432</v>
      </c>
      <c r="BA64" s="2">
        <f t="shared" si="36"/>
        <v>162.13660047390002</v>
      </c>
      <c r="BB64" s="2">
        <f t="shared" si="37"/>
        <v>2798.16192</v>
      </c>
      <c r="BC64" s="12">
        <v>1</v>
      </c>
    </row>
    <row r="65" spans="1:55" x14ac:dyDescent="0.25">
      <c r="A65" s="12">
        <v>63</v>
      </c>
      <c r="B65" s="12">
        <v>27583</v>
      </c>
      <c r="C65" s="12">
        <v>27582</v>
      </c>
      <c r="D65" s="12" t="s">
        <v>127</v>
      </c>
      <c r="E65" s="12">
        <v>1</v>
      </c>
      <c r="F65" s="12">
        <v>516</v>
      </c>
      <c r="G65" s="12">
        <v>0.10396</v>
      </c>
      <c r="H65" s="12">
        <v>16</v>
      </c>
      <c r="I65" s="12" t="s">
        <v>113</v>
      </c>
      <c r="J65" s="12">
        <v>6600</v>
      </c>
      <c r="K65" s="12">
        <v>768</v>
      </c>
      <c r="L65" s="12">
        <v>0.10396</v>
      </c>
      <c r="M65" s="12">
        <v>156.9462</v>
      </c>
      <c r="N65" s="12">
        <v>1.8579999999999999E-2</v>
      </c>
      <c r="O65" s="12">
        <v>349.01229999999998</v>
      </c>
      <c r="P65" s="12">
        <v>20</v>
      </c>
      <c r="Q65" s="12">
        <v>345.59088000000003</v>
      </c>
      <c r="R65" s="12">
        <v>0.1125</v>
      </c>
      <c r="S65" s="12">
        <v>663.24798999999996</v>
      </c>
      <c r="T65" s="12">
        <v>19.62</v>
      </c>
      <c r="U65" s="12">
        <v>359.33724999999998</v>
      </c>
      <c r="V65" s="12">
        <v>7.7979999999999994E-2</v>
      </c>
      <c r="W65" s="12">
        <v>721.57812999999999</v>
      </c>
      <c r="X65" s="12">
        <v>19.899999999999999</v>
      </c>
      <c r="Y65" s="12">
        <v>161.28764000000001</v>
      </c>
      <c r="Z65" s="12">
        <v>7.0000000000000007E-2</v>
      </c>
      <c r="AA65" s="12">
        <v>357.34674000000001</v>
      </c>
      <c r="AB65" s="12">
        <v>19.850000000000001</v>
      </c>
      <c r="AC65" s="12">
        <v>1023.1619899999999</v>
      </c>
      <c r="AD65" s="12">
        <v>106.36792</v>
      </c>
      <c r="AE65" s="12">
        <v>2091.1850599999998</v>
      </c>
      <c r="AF65" s="12">
        <v>5.3689099999999996</v>
      </c>
      <c r="AG65" s="12">
        <v>25.5</v>
      </c>
      <c r="AM65" s="5">
        <f t="shared" si="22"/>
        <v>0.10396</v>
      </c>
      <c r="AN65" s="13">
        <f t="shared" si="23"/>
        <v>25.5</v>
      </c>
      <c r="AO65" s="13">
        <f t="shared" si="24"/>
        <v>2.6509800000000001</v>
      </c>
      <c r="AP65" s="10">
        <f t="shared" si="25"/>
        <v>2304</v>
      </c>
      <c r="AQ65" s="7">
        <f t="shared" si="26"/>
        <v>16.7674630544</v>
      </c>
      <c r="AR65" s="7">
        <f t="shared" si="27"/>
        <v>239.52384000000001</v>
      </c>
      <c r="AS65" s="7">
        <f t="shared" si="28"/>
        <v>2.0636060000000001</v>
      </c>
      <c r="AT65" s="12">
        <f t="shared" si="29"/>
        <v>3072</v>
      </c>
      <c r="AU65" s="7">
        <f t="shared" si="30"/>
        <v>35.927627884800003</v>
      </c>
      <c r="AV65" s="7">
        <f t="shared" si="31"/>
        <v>319.36511999999999</v>
      </c>
      <c r="AW65" s="7">
        <f t="shared" si="32"/>
        <v>2.0396952000000002</v>
      </c>
      <c r="AX65" s="7">
        <f t="shared" si="33"/>
        <v>2.0688039999999996</v>
      </c>
      <c r="AY65" s="7">
        <f t="shared" si="34"/>
        <v>2.0792000000000002</v>
      </c>
      <c r="AZ65" s="10">
        <f t="shared" si="35"/>
        <v>18432</v>
      </c>
      <c r="BA65" s="2">
        <f t="shared" si="36"/>
        <v>106.36792048039999</v>
      </c>
      <c r="BB65" s="2">
        <f t="shared" si="37"/>
        <v>1916.1907200000001</v>
      </c>
      <c r="BC65" s="12">
        <v>1</v>
      </c>
    </row>
    <row r="66" spans="1:55" x14ac:dyDescent="0.25">
      <c r="A66" s="12">
        <v>64</v>
      </c>
      <c r="B66" s="12">
        <v>27584</v>
      </c>
      <c r="C66" s="12">
        <v>27582</v>
      </c>
      <c r="D66" s="12" t="s">
        <v>128</v>
      </c>
      <c r="E66" s="12">
        <v>1</v>
      </c>
      <c r="F66" s="12">
        <v>513</v>
      </c>
      <c r="G66" s="12">
        <v>0.12067</v>
      </c>
      <c r="H66" s="12">
        <v>13</v>
      </c>
      <c r="I66" s="12" t="s">
        <v>124</v>
      </c>
      <c r="J66" s="12">
        <v>6800</v>
      </c>
      <c r="K66" s="12">
        <v>791</v>
      </c>
      <c r="L66" s="12">
        <v>0.12067</v>
      </c>
      <c r="M66" s="12">
        <v>792.17970000000003</v>
      </c>
      <c r="N66" s="12">
        <v>9.1039999999999996E-2</v>
      </c>
      <c r="O66" s="12">
        <v>1357.2633000000001</v>
      </c>
      <c r="P66" s="12">
        <v>21</v>
      </c>
      <c r="Q66" s="12">
        <v>2002.7962600000001</v>
      </c>
      <c r="R66" s="12">
        <v>0.63300000000000001</v>
      </c>
      <c r="S66" s="12">
        <v>3369.5085399999998</v>
      </c>
      <c r="T66" s="12">
        <v>10.86</v>
      </c>
      <c r="U66" s="12">
        <v>1443.24109</v>
      </c>
      <c r="V66" s="12">
        <v>0.30409999999999998</v>
      </c>
      <c r="W66" s="12">
        <v>2996.2368200000001</v>
      </c>
      <c r="X66" s="12">
        <v>20.64</v>
      </c>
      <c r="Y66" s="12">
        <v>704.26433999999995</v>
      </c>
      <c r="Z66" s="12">
        <v>0.29677999999999999</v>
      </c>
      <c r="AA66" s="12">
        <v>1803.39392</v>
      </c>
      <c r="AB66" s="12">
        <v>20.309999999999999</v>
      </c>
      <c r="AC66" s="12">
        <v>4942.4814500000002</v>
      </c>
      <c r="AD66" s="12">
        <v>596.40923999999995</v>
      </c>
      <c r="AE66" s="12">
        <v>9526.4023400000005</v>
      </c>
      <c r="AF66" s="12">
        <v>39.42803</v>
      </c>
      <c r="AG66" s="12">
        <v>25.5</v>
      </c>
      <c r="AM66" s="5">
        <f t="shared" si="22"/>
        <v>0.12067</v>
      </c>
      <c r="AN66" s="13">
        <f t="shared" si="23"/>
        <v>25.5</v>
      </c>
      <c r="AO66" s="13">
        <f t="shared" si="24"/>
        <v>3.0770849999999998</v>
      </c>
      <c r="AP66" s="10">
        <f t="shared" si="25"/>
        <v>2373</v>
      </c>
      <c r="AQ66" s="7">
        <f t="shared" si="26"/>
        <v>84.983577907799997</v>
      </c>
      <c r="AR66" s="7">
        <f t="shared" si="27"/>
        <v>286.34991000000002</v>
      </c>
      <c r="AS66" s="7">
        <f t="shared" si="28"/>
        <v>2.4508076999999999</v>
      </c>
      <c r="AT66" s="12">
        <f t="shared" si="29"/>
        <v>3164</v>
      </c>
      <c r="AU66" s="7">
        <f t="shared" si="30"/>
        <v>241.6774246942</v>
      </c>
      <c r="AV66" s="7">
        <f t="shared" si="31"/>
        <v>381.79987999999997</v>
      </c>
      <c r="AW66" s="7">
        <f t="shared" si="32"/>
        <v>1.3104761999999999</v>
      </c>
      <c r="AX66" s="7">
        <f t="shared" si="33"/>
        <v>2.4906288000000001</v>
      </c>
      <c r="AY66" s="7">
        <f t="shared" si="34"/>
        <v>2.5340699999999998</v>
      </c>
      <c r="AZ66" s="10">
        <f t="shared" si="35"/>
        <v>18984</v>
      </c>
      <c r="BA66" s="2">
        <f t="shared" si="36"/>
        <v>596.40923657150006</v>
      </c>
      <c r="BB66" s="2">
        <f t="shared" si="37"/>
        <v>2290.7992800000002</v>
      </c>
      <c r="BC66" s="12">
        <v>1</v>
      </c>
    </row>
    <row r="67" spans="1:55" x14ac:dyDescent="0.25">
      <c r="A67" s="12">
        <v>65</v>
      </c>
      <c r="B67" s="12">
        <v>27584</v>
      </c>
      <c r="C67" s="12">
        <v>35778</v>
      </c>
      <c r="D67" s="12" t="s">
        <v>130</v>
      </c>
      <c r="E67" s="12">
        <v>1</v>
      </c>
      <c r="F67" s="12">
        <v>513</v>
      </c>
      <c r="G67" s="12">
        <v>0.11275</v>
      </c>
      <c r="H67" s="12">
        <v>13</v>
      </c>
      <c r="I67" s="12" t="s">
        <v>124</v>
      </c>
      <c r="J67" s="12">
        <v>6800</v>
      </c>
      <c r="K67" s="12">
        <v>791</v>
      </c>
      <c r="L67" s="12">
        <v>0.11275</v>
      </c>
      <c r="M67" s="12">
        <v>578.95529999999997</v>
      </c>
      <c r="N67" s="12">
        <v>6.6540000000000002E-2</v>
      </c>
      <c r="O67" s="12">
        <v>1406.5127</v>
      </c>
      <c r="P67" s="12">
        <v>21.03</v>
      </c>
      <c r="Q67" s="12">
        <v>1400.15942</v>
      </c>
      <c r="R67" s="12">
        <v>0.44252999999999998</v>
      </c>
      <c r="S67" s="12">
        <v>3450.82593</v>
      </c>
      <c r="T67" s="12">
        <v>16.09</v>
      </c>
      <c r="U67" s="12">
        <v>1607.6358600000001</v>
      </c>
      <c r="V67" s="12">
        <v>0.33872999999999998</v>
      </c>
      <c r="W67" s="12">
        <v>3098.0795899999998</v>
      </c>
      <c r="X67" s="12">
        <v>20.57</v>
      </c>
      <c r="Y67" s="12">
        <v>1142.3178700000001</v>
      </c>
      <c r="Z67" s="12">
        <v>0.48137999999999997</v>
      </c>
      <c r="AA67" s="12">
        <v>1857.2130099999999</v>
      </c>
      <c r="AB67" s="12">
        <v>18.78</v>
      </c>
      <c r="AC67" s="12">
        <v>4729.0683600000002</v>
      </c>
      <c r="AD67" s="12">
        <v>533.20245</v>
      </c>
      <c r="AE67" s="12">
        <v>9812.6308599999993</v>
      </c>
      <c r="AF67" s="12">
        <v>28.585640000000001</v>
      </c>
      <c r="AG67" s="12">
        <v>25.5</v>
      </c>
      <c r="AM67" s="5">
        <f t="shared" si="22"/>
        <v>0.11275</v>
      </c>
      <c r="AN67" s="13">
        <f t="shared" si="23"/>
        <v>25.5</v>
      </c>
      <c r="AO67" s="13">
        <f t="shared" si="24"/>
        <v>2.8751250000000002</v>
      </c>
      <c r="AP67" s="10">
        <f t="shared" si="25"/>
        <v>2373</v>
      </c>
      <c r="AQ67" s="7">
        <f t="shared" si="26"/>
        <v>128.7963398425</v>
      </c>
      <c r="AR67" s="7">
        <f t="shared" si="27"/>
        <v>267.55574999999999</v>
      </c>
      <c r="AS67" s="7">
        <f t="shared" si="28"/>
        <v>2.117445</v>
      </c>
      <c r="AT67" s="12">
        <f t="shared" si="29"/>
        <v>3164</v>
      </c>
      <c r="AU67" s="7">
        <f t="shared" si="30"/>
        <v>157.867974605</v>
      </c>
      <c r="AV67" s="7">
        <f t="shared" si="31"/>
        <v>356.74099999999999</v>
      </c>
      <c r="AW67" s="7">
        <f t="shared" si="32"/>
        <v>1.8141475</v>
      </c>
      <c r="AX67" s="7">
        <f t="shared" si="33"/>
        <v>2.3192675</v>
      </c>
      <c r="AY67" s="7">
        <f t="shared" si="34"/>
        <v>2.3711325000000003</v>
      </c>
      <c r="AZ67" s="10">
        <f t="shared" si="35"/>
        <v>18984</v>
      </c>
      <c r="BA67" s="2">
        <f t="shared" si="36"/>
        <v>533.20245758999999</v>
      </c>
      <c r="BB67" s="2">
        <f t="shared" si="37"/>
        <v>2140.4459999999999</v>
      </c>
      <c r="BC67" s="12">
        <v>1</v>
      </c>
    </row>
    <row r="68" spans="1:55" x14ac:dyDescent="0.25">
      <c r="A68" s="12">
        <v>66</v>
      </c>
      <c r="B68" s="12">
        <v>27585</v>
      </c>
      <c r="C68" s="12">
        <v>27994</v>
      </c>
      <c r="D68" s="12" t="s">
        <v>131</v>
      </c>
      <c r="E68" s="12">
        <v>1</v>
      </c>
      <c r="F68" s="12">
        <v>513</v>
      </c>
      <c r="G68" s="12">
        <v>7.3529999999999998E-2</v>
      </c>
      <c r="H68" s="12">
        <v>13</v>
      </c>
      <c r="I68" s="12" t="s">
        <v>124</v>
      </c>
      <c r="J68" s="12">
        <v>6800</v>
      </c>
      <c r="K68" s="12">
        <v>791</v>
      </c>
      <c r="L68" s="12">
        <v>7.3529999999999998E-2</v>
      </c>
      <c r="M68" s="12">
        <v>908.26751999999999</v>
      </c>
      <c r="N68" s="12">
        <v>0.10439</v>
      </c>
      <c r="O68" s="12">
        <v>1358.5972899999999</v>
      </c>
      <c r="P68" s="12">
        <v>20.98</v>
      </c>
      <c r="Q68" s="12">
        <v>2023.05396</v>
      </c>
      <c r="R68" s="12">
        <v>0.63939999999999997</v>
      </c>
      <c r="S68" s="12">
        <v>3083.5043900000001</v>
      </c>
      <c r="T68" s="12">
        <v>10.79</v>
      </c>
      <c r="U68" s="12">
        <v>2071.0873999999999</v>
      </c>
      <c r="V68" s="12">
        <v>0.43639</v>
      </c>
      <c r="W68" s="12">
        <v>2911.4211399999999</v>
      </c>
      <c r="X68" s="12">
        <v>20.329999999999998</v>
      </c>
      <c r="Y68" s="12">
        <v>1057.4841300000001</v>
      </c>
      <c r="Z68" s="12">
        <v>0.44563000000000003</v>
      </c>
      <c r="AA68" s="12">
        <v>1483.44946</v>
      </c>
      <c r="AB68" s="12">
        <v>19.149999999999999</v>
      </c>
      <c r="AC68" s="12">
        <v>6059.8930700000001</v>
      </c>
      <c r="AD68" s="12">
        <v>445.58395000000002</v>
      </c>
      <c r="AE68" s="12">
        <v>8836.9726599999995</v>
      </c>
      <c r="AF68" s="12">
        <v>28.520820000000001</v>
      </c>
      <c r="AG68" s="12">
        <v>25.5</v>
      </c>
      <c r="AM68" s="5">
        <f t="shared" si="22"/>
        <v>7.3529999999999998E-2</v>
      </c>
      <c r="AN68" s="13">
        <f t="shared" si="23"/>
        <v>25.5</v>
      </c>
      <c r="AO68" s="13">
        <f t="shared" si="24"/>
        <v>1.8750149999999999</v>
      </c>
      <c r="AP68" s="10">
        <f t="shared" si="25"/>
        <v>2373</v>
      </c>
      <c r="AQ68" s="7">
        <f t="shared" si="26"/>
        <v>77.756808078900008</v>
      </c>
      <c r="AR68" s="7">
        <f t="shared" si="27"/>
        <v>174.48668999999998</v>
      </c>
      <c r="AS68" s="7">
        <f t="shared" si="28"/>
        <v>1.4080994999999998</v>
      </c>
      <c r="AT68" s="12">
        <f t="shared" si="29"/>
        <v>3164</v>
      </c>
      <c r="AU68" s="7">
        <f t="shared" si="30"/>
        <v>148.7551576788</v>
      </c>
      <c r="AV68" s="7">
        <f t="shared" si="31"/>
        <v>232.64892</v>
      </c>
      <c r="AW68" s="7">
        <f t="shared" si="32"/>
        <v>0.79338869999999995</v>
      </c>
      <c r="AX68" s="7">
        <f t="shared" si="33"/>
        <v>1.4948648999999998</v>
      </c>
      <c r="AY68" s="7">
        <f t="shared" si="34"/>
        <v>1.5426594</v>
      </c>
      <c r="AZ68" s="10">
        <f t="shared" si="35"/>
        <v>18984</v>
      </c>
      <c r="BA68" s="2">
        <f t="shared" si="36"/>
        <v>445.58393743710002</v>
      </c>
      <c r="BB68" s="2">
        <f t="shared" si="37"/>
        <v>1395.8935199999999</v>
      </c>
      <c r="BC68" s="12">
        <v>1</v>
      </c>
    </row>
    <row r="69" spans="1:55" x14ac:dyDescent="0.25">
      <c r="A69" s="12">
        <v>67</v>
      </c>
      <c r="B69" s="12">
        <v>27585</v>
      </c>
      <c r="C69" s="12">
        <v>35778</v>
      </c>
      <c r="D69" s="12" t="s">
        <v>132</v>
      </c>
      <c r="E69" s="12">
        <v>1</v>
      </c>
      <c r="F69" s="12">
        <v>513</v>
      </c>
      <c r="G69" s="12">
        <v>0.11373</v>
      </c>
      <c r="H69" s="12">
        <v>13</v>
      </c>
      <c r="I69" s="12" t="s">
        <v>124</v>
      </c>
      <c r="J69" s="12">
        <v>6800</v>
      </c>
      <c r="K69" s="12">
        <v>791</v>
      </c>
      <c r="L69" s="12">
        <v>0.11373</v>
      </c>
      <c r="M69" s="12">
        <v>872.11009999999999</v>
      </c>
      <c r="N69" s="12">
        <v>0.10023</v>
      </c>
      <c r="O69" s="12">
        <v>1599.6267</v>
      </c>
      <c r="P69" s="12">
        <v>20.98</v>
      </c>
      <c r="Q69" s="12">
        <v>1960.33142</v>
      </c>
      <c r="R69" s="12">
        <v>0.61956999999999995</v>
      </c>
      <c r="S69" s="12">
        <v>3445.6450199999999</v>
      </c>
      <c r="T69" s="12">
        <v>11</v>
      </c>
      <c r="U69" s="12">
        <v>1771.9180899999999</v>
      </c>
      <c r="V69" s="12">
        <v>0.37335000000000002</v>
      </c>
      <c r="W69" s="12">
        <v>3360.3676799999998</v>
      </c>
      <c r="X69" s="12">
        <v>20.49</v>
      </c>
      <c r="Y69" s="12">
        <v>843.83618000000001</v>
      </c>
      <c r="Z69" s="12">
        <v>0.35560000000000003</v>
      </c>
      <c r="AA69" s="12">
        <v>1838.1769999999999</v>
      </c>
      <c r="AB69" s="12">
        <v>20.03</v>
      </c>
      <c r="AC69" s="12">
        <v>5448.1958000000004</v>
      </c>
      <c r="AD69" s="12">
        <v>619.62329</v>
      </c>
      <c r="AE69" s="12">
        <v>10243.816409999999</v>
      </c>
      <c r="AF69" s="12">
        <v>39.621989999999997</v>
      </c>
      <c r="AG69" s="12">
        <v>25.5</v>
      </c>
      <c r="AM69" s="5">
        <f t="shared" si="22"/>
        <v>0.11373</v>
      </c>
      <c r="AN69" s="13">
        <f t="shared" si="23"/>
        <v>25.5</v>
      </c>
      <c r="AO69" s="13">
        <f t="shared" si="24"/>
        <v>2.900115</v>
      </c>
      <c r="AP69" s="10">
        <f t="shared" si="25"/>
        <v>2373</v>
      </c>
      <c r="AQ69" s="7">
        <f t="shared" si="26"/>
        <v>95.969488751399993</v>
      </c>
      <c r="AR69" s="7">
        <f t="shared" si="27"/>
        <v>269.88128999999998</v>
      </c>
      <c r="AS69" s="7">
        <f t="shared" si="28"/>
        <v>2.2780119000000001</v>
      </c>
      <c r="AT69" s="12">
        <f t="shared" si="29"/>
        <v>3164</v>
      </c>
      <c r="AU69" s="7">
        <f t="shared" si="30"/>
        <v>222.94849239659999</v>
      </c>
      <c r="AV69" s="7">
        <f t="shared" si="31"/>
        <v>359.84172000000001</v>
      </c>
      <c r="AW69" s="7">
        <f t="shared" si="32"/>
        <v>1.2510300000000001</v>
      </c>
      <c r="AX69" s="7">
        <f t="shared" si="33"/>
        <v>2.3303276999999998</v>
      </c>
      <c r="AY69" s="7">
        <f t="shared" si="34"/>
        <v>2.3860554</v>
      </c>
      <c r="AZ69" s="10">
        <f t="shared" si="35"/>
        <v>18984</v>
      </c>
      <c r="BA69" s="2">
        <f t="shared" si="36"/>
        <v>619.62330833400006</v>
      </c>
      <c r="BB69" s="2">
        <f t="shared" si="37"/>
        <v>2159.0503199999998</v>
      </c>
      <c r="BC69" s="12">
        <v>1</v>
      </c>
    </row>
    <row r="70" spans="1:55" x14ac:dyDescent="0.25">
      <c r="A70" s="12">
        <v>68</v>
      </c>
      <c r="B70" s="12">
        <v>27586</v>
      </c>
      <c r="C70" s="12">
        <v>27585</v>
      </c>
      <c r="D70" s="12" t="s">
        <v>133</v>
      </c>
      <c r="E70" s="12">
        <v>3</v>
      </c>
      <c r="F70" s="12">
        <v>510</v>
      </c>
      <c r="G70" s="12">
        <v>3.4549999999999997E-2</v>
      </c>
      <c r="H70" s="12">
        <v>10</v>
      </c>
      <c r="I70" s="12" t="s">
        <v>100</v>
      </c>
      <c r="J70" s="12">
        <v>23000</v>
      </c>
      <c r="K70" s="12">
        <v>2483</v>
      </c>
      <c r="L70" s="12">
        <v>0.10365000000000001</v>
      </c>
      <c r="M70" s="12">
        <v>3840.14185</v>
      </c>
      <c r="N70" s="12">
        <v>0.1406</v>
      </c>
      <c r="O70" s="12">
        <v>3840.14185</v>
      </c>
      <c r="P70" s="12">
        <v>31.53</v>
      </c>
      <c r="Q70" s="12">
        <v>6592.4853499999999</v>
      </c>
      <c r="R70" s="12">
        <v>0.66376000000000002</v>
      </c>
      <c r="S70" s="12">
        <v>6592.4853499999999</v>
      </c>
      <c r="T70" s="12">
        <v>17.64</v>
      </c>
      <c r="U70" s="12">
        <v>6633.9384799999998</v>
      </c>
      <c r="V70" s="12">
        <v>0.44529000000000002</v>
      </c>
      <c r="W70" s="12">
        <v>6633.9384799999998</v>
      </c>
      <c r="X70" s="12">
        <v>30.98</v>
      </c>
      <c r="Y70" s="12">
        <v>3253.7873500000001</v>
      </c>
      <c r="Z70" s="12">
        <v>0.43680999999999998</v>
      </c>
      <c r="AA70" s="12">
        <v>3253.7873500000001</v>
      </c>
      <c r="AB70" s="12">
        <v>29.71</v>
      </c>
      <c r="AC70" s="12">
        <v>20320.353520000001</v>
      </c>
      <c r="AD70" s="12">
        <v>702.06817999999998</v>
      </c>
      <c r="AE70" s="12">
        <v>20320.353520000001</v>
      </c>
      <c r="AF70" s="12">
        <v>28.30237</v>
      </c>
      <c r="AG70" s="12">
        <v>34</v>
      </c>
      <c r="AM70" s="5">
        <f t="shared" si="22"/>
        <v>3.4549999999999997E-2</v>
      </c>
      <c r="AN70" s="13">
        <f t="shared" si="23"/>
        <v>34</v>
      </c>
      <c r="AO70" s="13">
        <f t="shared" si="24"/>
        <v>1.1746999999999999</v>
      </c>
      <c r="AP70" s="10">
        <f t="shared" si="25"/>
        <v>7449</v>
      </c>
      <c r="AQ70" s="7">
        <f t="shared" si="26"/>
        <v>112.41835294249999</v>
      </c>
      <c r="AR70" s="7">
        <f t="shared" si="27"/>
        <v>257.36294999999996</v>
      </c>
      <c r="AS70" s="7">
        <f t="shared" si="28"/>
        <v>1.0264804999999999</v>
      </c>
      <c r="AT70" s="12">
        <f t="shared" si="29"/>
        <v>9932</v>
      </c>
      <c r="AU70" s="7">
        <f t="shared" si="30"/>
        <v>227.77036884249998</v>
      </c>
      <c r="AV70" s="7">
        <f t="shared" si="31"/>
        <v>343.1506</v>
      </c>
      <c r="AW70" s="7">
        <f t="shared" si="32"/>
        <v>0.60946199999999995</v>
      </c>
      <c r="AX70" s="7">
        <f t="shared" si="33"/>
        <v>1.0703589999999998</v>
      </c>
      <c r="AY70" s="7">
        <f t="shared" si="34"/>
        <v>1.0893614999999999</v>
      </c>
      <c r="AZ70" s="10">
        <f t="shared" si="35"/>
        <v>59592</v>
      </c>
      <c r="BA70" s="2">
        <f t="shared" si="36"/>
        <v>702.06821411599992</v>
      </c>
      <c r="BB70" s="2">
        <f t="shared" si="37"/>
        <v>2058.9035999999996</v>
      </c>
      <c r="BC70" s="12">
        <v>1</v>
      </c>
    </row>
    <row r="71" spans="1:55" x14ac:dyDescent="0.25">
      <c r="A71" s="12">
        <v>69</v>
      </c>
      <c r="B71" s="12">
        <v>27587</v>
      </c>
      <c r="C71" s="12">
        <v>27942</v>
      </c>
      <c r="D71" s="12" t="s">
        <v>134</v>
      </c>
      <c r="E71" s="12">
        <v>3</v>
      </c>
      <c r="F71" s="12">
        <v>510</v>
      </c>
      <c r="G71" s="12">
        <v>6.2939999999999996E-2</v>
      </c>
      <c r="H71" s="12">
        <v>10</v>
      </c>
      <c r="I71" s="12" t="s">
        <v>100</v>
      </c>
      <c r="J71" s="12">
        <v>23000</v>
      </c>
      <c r="K71" s="12">
        <v>2483</v>
      </c>
      <c r="L71" s="12">
        <v>0.18881999999999999</v>
      </c>
      <c r="M71" s="12">
        <v>2021.1226799999999</v>
      </c>
      <c r="N71" s="12">
        <v>7.3999999999999996E-2</v>
      </c>
      <c r="O71" s="12">
        <v>2021.1226799999999</v>
      </c>
      <c r="P71" s="12">
        <v>31.61</v>
      </c>
      <c r="Q71" s="12">
        <v>3632.3447299999998</v>
      </c>
      <c r="R71" s="12">
        <v>0.36571999999999999</v>
      </c>
      <c r="S71" s="12">
        <v>3632.3447299999998</v>
      </c>
      <c r="T71" s="12">
        <v>28.56</v>
      </c>
      <c r="U71" s="12">
        <v>3338.59204</v>
      </c>
      <c r="V71" s="12">
        <v>0.22409999999999999</v>
      </c>
      <c r="W71" s="12">
        <v>3338.59204</v>
      </c>
      <c r="X71" s="12">
        <v>31.41</v>
      </c>
      <c r="Y71" s="12">
        <v>1575.7404799999999</v>
      </c>
      <c r="Z71" s="12">
        <v>0.21154000000000001</v>
      </c>
      <c r="AA71" s="12">
        <v>1575.7404799999999</v>
      </c>
      <c r="AB71" s="12">
        <v>31.26</v>
      </c>
      <c r="AC71" s="12">
        <v>10567.799800000001</v>
      </c>
      <c r="AD71" s="12">
        <v>665.13733000000002</v>
      </c>
      <c r="AE71" s="12">
        <v>10567.799800000001</v>
      </c>
      <c r="AF71" s="12">
        <v>21.891829999999999</v>
      </c>
      <c r="AG71" s="12">
        <v>34</v>
      </c>
      <c r="AM71" s="5">
        <f t="shared" si="22"/>
        <v>6.2939999999999996E-2</v>
      </c>
      <c r="AN71" s="13">
        <f t="shared" si="23"/>
        <v>34</v>
      </c>
      <c r="AO71" s="13">
        <f t="shared" si="24"/>
        <v>2.1399599999999999</v>
      </c>
      <c r="AP71" s="10">
        <f t="shared" si="25"/>
        <v>7449</v>
      </c>
      <c r="AQ71" s="7">
        <f t="shared" si="26"/>
        <v>99.177105811199993</v>
      </c>
      <c r="AR71" s="7">
        <f t="shared" si="27"/>
        <v>468.84005999999999</v>
      </c>
      <c r="AS71" s="7">
        <f t="shared" si="28"/>
        <v>1.9675043999999999</v>
      </c>
      <c r="AT71" s="12">
        <f t="shared" si="29"/>
        <v>9932</v>
      </c>
      <c r="AU71" s="7">
        <f t="shared" si="30"/>
        <v>228.61977730619998</v>
      </c>
      <c r="AV71" s="7">
        <f t="shared" si="31"/>
        <v>625.12007999999992</v>
      </c>
      <c r="AW71" s="7">
        <f t="shared" si="32"/>
        <v>1.7975663999999998</v>
      </c>
      <c r="AX71" s="7">
        <f t="shared" si="33"/>
        <v>1.9769454</v>
      </c>
      <c r="AY71" s="7">
        <f t="shared" si="34"/>
        <v>1.9895333999999998</v>
      </c>
      <c r="AZ71" s="10">
        <f t="shared" si="35"/>
        <v>59592</v>
      </c>
      <c r="BA71" s="2">
        <f t="shared" si="36"/>
        <v>665.13731941200001</v>
      </c>
      <c r="BB71" s="2">
        <f t="shared" si="37"/>
        <v>3750.72048</v>
      </c>
      <c r="BC71" s="12">
        <v>1</v>
      </c>
    </row>
    <row r="72" spans="1:55" x14ac:dyDescent="0.25">
      <c r="A72" s="12">
        <v>70</v>
      </c>
      <c r="B72" s="12">
        <v>27588</v>
      </c>
      <c r="C72" s="12">
        <v>27589</v>
      </c>
      <c r="D72" s="12" t="s">
        <v>163</v>
      </c>
      <c r="E72" s="12">
        <v>1</v>
      </c>
      <c r="F72" s="12">
        <v>513</v>
      </c>
      <c r="G72" s="12">
        <v>0.34048</v>
      </c>
      <c r="H72" s="12">
        <v>13</v>
      </c>
      <c r="I72" s="12" t="s">
        <v>164</v>
      </c>
      <c r="J72" s="12">
        <v>6800</v>
      </c>
      <c r="K72" s="12">
        <v>791</v>
      </c>
      <c r="L72" s="12">
        <v>0.34048</v>
      </c>
      <c r="M72" s="12">
        <v>265.92700000000002</v>
      </c>
      <c r="N72" s="12">
        <v>3.056E-2</v>
      </c>
      <c r="O72" s="12">
        <v>739.18679999999995</v>
      </c>
      <c r="P72" s="12">
        <v>23.86</v>
      </c>
      <c r="Q72" s="12">
        <v>632.58582000000001</v>
      </c>
      <c r="R72" s="12">
        <v>0.19993</v>
      </c>
      <c r="S72" s="12">
        <v>1428.6049800000001</v>
      </c>
      <c r="T72" s="12">
        <v>23.54</v>
      </c>
      <c r="U72" s="12">
        <v>563.18268</v>
      </c>
      <c r="V72" s="12">
        <v>0.11866</v>
      </c>
      <c r="W72" s="12">
        <v>1552.5703100000001</v>
      </c>
      <c r="X72" s="12">
        <v>23.8</v>
      </c>
      <c r="Y72" s="12">
        <v>252.12634</v>
      </c>
      <c r="Z72" s="12">
        <v>0.10625</v>
      </c>
      <c r="AA72" s="12">
        <v>776.18884000000003</v>
      </c>
      <c r="AB72" s="12">
        <v>23.77</v>
      </c>
      <c r="AC72" s="12">
        <v>1713.82178</v>
      </c>
      <c r="AD72" s="12">
        <v>583.52202999999997</v>
      </c>
      <c r="AE72" s="12">
        <v>4496.5507799999996</v>
      </c>
      <c r="AF72" s="12">
        <v>24.612670000000001</v>
      </c>
      <c r="AG72" s="12">
        <v>25.5</v>
      </c>
      <c r="AM72" s="5">
        <f t="shared" si="22"/>
        <v>0.34048</v>
      </c>
      <c r="AN72" s="13">
        <f t="shared" si="23"/>
        <v>25.5</v>
      </c>
      <c r="AO72" s="13">
        <f t="shared" si="24"/>
        <v>8.6822400000000002</v>
      </c>
      <c r="AP72" s="10">
        <f t="shared" si="25"/>
        <v>2373</v>
      </c>
      <c r="AQ72" s="7">
        <f t="shared" si="26"/>
        <v>85.843976243200004</v>
      </c>
      <c r="AR72" s="7">
        <f t="shared" si="27"/>
        <v>807.95903999999996</v>
      </c>
      <c r="AS72" s="7">
        <f t="shared" si="28"/>
        <v>8.0932095999999998</v>
      </c>
      <c r="AT72" s="12">
        <f t="shared" si="29"/>
        <v>3164</v>
      </c>
      <c r="AU72" s="7">
        <f t="shared" si="30"/>
        <v>215.38281999360001</v>
      </c>
      <c r="AV72" s="7">
        <f t="shared" si="31"/>
        <v>1077.27872</v>
      </c>
      <c r="AW72" s="7">
        <f t="shared" si="32"/>
        <v>8.0148992000000003</v>
      </c>
      <c r="AX72" s="7">
        <f t="shared" si="33"/>
        <v>8.1034240000000004</v>
      </c>
      <c r="AY72" s="7">
        <f t="shared" si="34"/>
        <v>8.1238527999999999</v>
      </c>
      <c r="AZ72" s="10">
        <f t="shared" si="35"/>
        <v>18984</v>
      </c>
      <c r="BA72" s="2">
        <f t="shared" si="36"/>
        <v>583.52203965440003</v>
      </c>
      <c r="BB72" s="2">
        <f t="shared" si="37"/>
        <v>6463.6723199999997</v>
      </c>
      <c r="BC72" s="12">
        <v>1</v>
      </c>
    </row>
    <row r="73" spans="1:55" x14ac:dyDescent="0.25">
      <c r="A73" s="12">
        <v>71</v>
      </c>
      <c r="B73" s="12">
        <v>27588</v>
      </c>
      <c r="C73" s="12">
        <v>27994</v>
      </c>
      <c r="D73" s="12" t="s">
        <v>165</v>
      </c>
      <c r="E73" s="12">
        <v>1</v>
      </c>
      <c r="F73" s="12">
        <v>513</v>
      </c>
      <c r="G73" s="12">
        <v>0.15451000000000001</v>
      </c>
      <c r="H73" s="12">
        <v>13</v>
      </c>
      <c r="I73" s="12" t="s">
        <v>164</v>
      </c>
      <c r="J73" s="12">
        <v>6800</v>
      </c>
      <c r="K73" s="12">
        <v>791</v>
      </c>
      <c r="L73" s="12">
        <v>0.15451000000000001</v>
      </c>
      <c r="M73" s="12">
        <v>693.93340000000001</v>
      </c>
      <c r="N73" s="12">
        <v>7.9750000000000001E-2</v>
      </c>
      <c r="O73" s="12">
        <v>1210.7832000000001</v>
      </c>
      <c r="P73" s="12">
        <v>22.02</v>
      </c>
      <c r="Q73" s="12">
        <v>1307.2711200000001</v>
      </c>
      <c r="R73" s="12">
        <v>0.41316999999999998</v>
      </c>
      <c r="S73" s="12">
        <v>2597.5417499999999</v>
      </c>
      <c r="T73" s="12">
        <v>18.63</v>
      </c>
      <c r="U73" s="12">
        <v>1365.9974400000001</v>
      </c>
      <c r="V73" s="12">
        <v>0.28782000000000002</v>
      </c>
      <c r="W73" s="12">
        <v>2678.8071300000001</v>
      </c>
      <c r="X73" s="12">
        <v>21.71</v>
      </c>
      <c r="Y73" s="12">
        <v>667.54687999999999</v>
      </c>
      <c r="Z73" s="12">
        <v>0.28131</v>
      </c>
      <c r="AA73" s="12">
        <v>1458.6945800000001</v>
      </c>
      <c r="AB73" s="12">
        <v>21.44</v>
      </c>
      <c r="AC73" s="12">
        <v>4034.7487799999999</v>
      </c>
      <c r="AD73" s="12">
        <v>623.40905999999995</v>
      </c>
      <c r="AE73" s="12">
        <v>7945.8266599999997</v>
      </c>
      <c r="AF73" s="12">
        <v>30.243749999999999</v>
      </c>
      <c r="AG73" s="12">
        <v>25.5</v>
      </c>
      <c r="AM73" s="5">
        <f t="shared" si="22"/>
        <v>0.15451000000000001</v>
      </c>
      <c r="AN73" s="13">
        <f t="shared" si="23"/>
        <v>25.5</v>
      </c>
      <c r="AO73" s="13">
        <f t="shared" si="24"/>
        <v>3.9400050000000002</v>
      </c>
      <c r="AP73" s="10">
        <f t="shared" si="25"/>
        <v>2373</v>
      </c>
      <c r="AQ73" s="7">
        <f t="shared" si="26"/>
        <v>103.14266842880001</v>
      </c>
      <c r="AR73" s="7">
        <f t="shared" si="27"/>
        <v>366.65223000000003</v>
      </c>
      <c r="AS73" s="7">
        <f t="shared" si="28"/>
        <v>3.3126944000000003</v>
      </c>
      <c r="AT73" s="12">
        <f t="shared" si="29"/>
        <v>3164</v>
      </c>
      <c r="AU73" s="7">
        <f t="shared" si="30"/>
        <v>201.98646075120004</v>
      </c>
      <c r="AV73" s="7">
        <f t="shared" si="31"/>
        <v>488.86964</v>
      </c>
      <c r="AW73" s="7">
        <f t="shared" si="32"/>
        <v>2.8785213000000001</v>
      </c>
      <c r="AX73" s="7">
        <f t="shared" si="33"/>
        <v>3.3544121000000002</v>
      </c>
      <c r="AY73" s="7">
        <f t="shared" si="34"/>
        <v>3.4023102000000001</v>
      </c>
      <c r="AZ73" s="10">
        <f t="shared" si="35"/>
        <v>18984</v>
      </c>
      <c r="BA73" s="2">
        <f t="shared" si="36"/>
        <v>623.40903399780007</v>
      </c>
      <c r="BB73" s="2">
        <f t="shared" si="37"/>
        <v>2933.2178400000003</v>
      </c>
      <c r="BC73" s="12">
        <v>1</v>
      </c>
    </row>
    <row r="74" spans="1:55" x14ac:dyDescent="0.25">
      <c r="A74" s="12">
        <v>72</v>
      </c>
      <c r="B74" s="12">
        <v>27589</v>
      </c>
      <c r="C74" s="12">
        <v>27588</v>
      </c>
      <c r="D74" s="12" t="s">
        <v>163</v>
      </c>
      <c r="E74" s="12">
        <v>1</v>
      </c>
      <c r="F74" s="12">
        <v>513</v>
      </c>
      <c r="G74" s="12">
        <v>0.34048</v>
      </c>
      <c r="H74" s="12">
        <v>13</v>
      </c>
      <c r="I74" s="12" t="s">
        <v>164</v>
      </c>
      <c r="J74" s="12">
        <v>6800</v>
      </c>
      <c r="K74" s="12">
        <v>791</v>
      </c>
      <c r="L74" s="12">
        <v>0.34048</v>
      </c>
      <c r="M74" s="12">
        <v>473.25979999999998</v>
      </c>
      <c r="N74" s="12">
        <v>5.4390000000000001E-2</v>
      </c>
      <c r="O74" s="12">
        <v>739.18679999999995</v>
      </c>
      <c r="P74" s="12">
        <v>23.84</v>
      </c>
      <c r="Q74" s="12">
        <v>796.01909999999998</v>
      </c>
      <c r="R74" s="12">
        <v>0.25158999999999998</v>
      </c>
      <c r="S74" s="12">
        <v>1428.6049800000001</v>
      </c>
      <c r="T74" s="12">
        <v>23.4</v>
      </c>
      <c r="U74" s="12">
        <v>989.3877</v>
      </c>
      <c r="V74" s="12">
        <v>0.20846999999999999</v>
      </c>
      <c r="W74" s="12">
        <v>1552.5703100000001</v>
      </c>
      <c r="X74" s="12">
        <v>23.73</v>
      </c>
      <c r="Y74" s="12">
        <v>524.0625</v>
      </c>
      <c r="Z74" s="12">
        <v>0.22084000000000001</v>
      </c>
      <c r="AA74" s="12">
        <v>776.18884000000003</v>
      </c>
      <c r="AB74" s="12">
        <v>23.62</v>
      </c>
      <c r="AC74" s="12">
        <v>2782.7289999999998</v>
      </c>
      <c r="AD74" s="12">
        <v>947.46361999999999</v>
      </c>
      <c r="AE74" s="12">
        <v>4496.5507799999996</v>
      </c>
      <c r="AF74" s="12">
        <v>40.09158</v>
      </c>
      <c r="AG74" s="12">
        <v>25.5</v>
      </c>
      <c r="AM74" s="5">
        <f t="shared" si="22"/>
        <v>0.34048</v>
      </c>
      <c r="AN74" s="13">
        <f t="shared" si="23"/>
        <v>25.5</v>
      </c>
      <c r="AO74" s="13">
        <f t="shared" si="24"/>
        <v>8.6822400000000002</v>
      </c>
      <c r="AP74" s="10">
        <f t="shared" si="25"/>
        <v>2373</v>
      </c>
      <c r="AQ74" s="7">
        <f t="shared" si="26"/>
        <v>178.43280000000001</v>
      </c>
      <c r="AR74" s="7">
        <f t="shared" si="27"/>
        <v>807.95903999999996</v>
      </c>
      <c r="AS74" s="7">
        <f t="shared" si="28"/>
        <v>8.0421376000000002</v>
      </c>
      <c r="AT74" s="12">
        <f t="shared" si="29"/>
        <v>3164</v>
      </c>
      <c r="AU74" s="7">
        <f t="shared" si="30"/>
        <v>271.02858316800001</v>
      </c>
      <c r="AV74" s="7">
        <f t="shared" si="31"/>
        <v>1077.27872</v>
      </c>
      <c r="AW74" s="7">
        <f t="shared" si="32"/>
        <v>7.9672319999999992</v>
      </c>
      <c r="AX74" s="7">
        <f t="shared" si="33"/>
        <v>8.0795904000000007</v>
      </c>
      <c r="AY74" s="7">
        <f t="shared" si="34"/>
        <v>8.1170431999999995</v>
      </c>
      <c r="AZ74" s="10">
        <f t="shared" si="35"/>
        <v>18984</v>
      </c>
      <c r="BA74" s="2">
        <f t="shared" si="36"/>
        <v>947.46356991999994</v>
      </c>
      <c r="BB74" s="2">
        <f t="shared" si="37"/>
        <v>6463.6723199999997</v>
      </c>
      <c r="BC74" s="12">
        <v>1</v>
      </c>
    </row>
    <row r="75" spans="1:55" x14ac:dyDescent="0.25">
      <c r="A75" s="12">
        <v>73</v>
      </c>
      <c r="B75" s="12">
        <v>27589</v>
      </c>
      <c r="C75" s="12">
        <v>35773</v>
      </c>
      <c r="D75" s="12" t="s">
        <v>166</v>
      </c>
      <c r="E75" s="12">
        <v>1</v>
      </c>
      <c r="F75" s="12">
        <v>513</v>
      </c>
      <c r="G75" s="12">
        <v>0.29365999999999998</v>
      </c>
      <c r="H75" s="12">
        <v>13</v>
      </c>
      <c r="I75" s="12" t="s">
        <v>164</v>
      </c>
      <c r="J75" s="12">
        <v>6800</v>
      </c>
      <c r="K75" s="12">
        <v>791</v>
      </c>
      <c r="L75" s="12">
        <v>0.29365999999999998</v>
      </c>
      <c r="M75" s="12">
        <v>836.12980000000005</v>
      </c>
      <c r="N75" s="12">
        <v>9.6100000000000005E-2</v>
      </c>
      <c r="O75" s="12">
        <v>1711.3574000000001</v>
      </c>
      <c r="P75" s="12">
        <v>23.5</v>
      </c>
      <c r="Q75" s="12">
        <v>1658.0603000000001</v>
      </c>
      <c r="R75" s="12">
        <v>0.52403999999999995</v>
      </c>
      <c r="S75" s="12">
        <v>3168.1997099999999</v>
      </c>
      <c r="T75" s="12">
        <v>17.100000000000001</v>
      </c>
      <c r="U75" s="12">
        <v>1683.7814900000001</v>
      </c>
      <c r="V75" s="12">
        <v>0.35477999999999998</v>
      </c>
      <c r="W75" s="12">
        <v>3453.7358399999998</v>
      </c>
      <c r="X75" s="12">
        <v>23.25</v>
      </c>
      <c r="Y75" s="12">
        <v>714.71398999999997</v>
      </c>
      <c r="Z75" s="12">
        <v>0.30119000000000001</v>
      </c>
      <c r="AA75" s="12">
        <v>1651.75208</v>
      </c>
      <c r="AB75" s="12">
        <v>23.12</v>
      </c>
      <c r="AC75" s="12">
        <v>4892.6855500000001</v>
      </c>
      <c r="AD75" s="12">
        <v>1436.78613</v>
      </c>
      <c r="AE75" s="12">
        <v>9985.0449200000003</v>
      </c>
      <c r="AF75" s="12">
        <v>69.267499999999998</v>
      </c>
      <c r="AG75" s="12">
        <v>25.5</v>
      </c>
      <c r="AM75" s="5">
        <f t="shared" si="22"/>
        <v>0.29365999999999998</v>
      </c>
      <c r="AN75" s="13">
        <f t="shared" si="23"/>
        <v>25.5</v>
      </c>
      <c r="AO75" s="13">
        <f t="shared" si="24"/>
        <v>7.4883299999999995</v>
      </c>
      <c r="AP75" s="10">
        <f t="shared" si="25"/>
        <v>2373</v>
      </c>
      <c r="AQ75" s="7">
        <f t="shared" si="26"/>
        <v>209.88291030339997</v>
      </c>
      <c r="AR75" s="7">
        <f t="shared" si="27"/>
        <v>696.8551799999999</v>
      </c>
      <c r="AS75" s="7">
        <f t="shared" si="28"/>
        <v>6.7894191999999993</v>
      </c>
      <c r="AT75" s="12">
        <f t="shared" si="29"/>
        <v>3164</v>
      </c>
      <c r="AU75" s="7">
        <f t="shared" si="30"/>
        <v>486.90598769799999</v>
      </c>
      <c r="AV75" s="7">
        <f t="shared" si="31"/>
        <v>929.14023999999995</v>
      </c>
      <c r="AW75" s="7">
        <f t="shared" si="32"/>
        <v>5.0215860000000001</v>
      </c>
      <c r="AX75" s="7">
        <f t="shared" si="33"/>
        <v>6.8275949999999996</v>
      </c>
      <c r="AY75" s="7">
        <f t="shared" si="34"/>
        <v>6.9010099999999994</v>
      </c>
      <c r="AZ75" s="10">
        <f t="shared" si="35"/>
        <v>18984</v>
      </c>
      <c r="BA75" s="2">
        <f t="shared" si="36"/>
        <v>1436.7860386129998</v>
      </c>
      <c r="BB75" s="2">
        <f t="shared" si="37"/>
        <v>5574.8414399999992</v>
      </c>
      <c r="BC75" s="12">
        <v>1</v>
      </c>
    </row>
    <row r="76" spans="1:55" x14ac:dyDescent="0.25">
      <c r="A76" s="12">
        <v>74</v>
      </c>
      <c r="B76" s="12">
        <v>27593</v>
      </c>
      <c r="C76" s="12">
        <v>27594</v>
      </c>
      <c r="D76" s="12" t="s">
        <v>167</v>
      </c>
      <c r="E76" s="12">
        <v>1</v>
      </c>
      <c r="F76" s="12">
        <v>513</v>
      </c>
      <c r="G76" s="12">
        <v>0.48529</v>
      </c>
      <c r="H76" s="12">
        <v>13</v>
      </c>
      <c r="I76" s="12" t="s">
        <v>164</v>
      </c>
      <c r="J76" s="12">
        <v>6800</v>
      </c>
      <c r="K76" s="12">
        <v>791</v>
      </c>
      <c r="L76" s="12">
        <v>0.48529</v>
      </c>
      <c r="M76" s="12">
        <v>87.410200000000003</v>
      </c>
      <c r="N76" s="12">
        <v>1.005E-2</v>
      </c>
      <c r="O76" s="12">
        <v>198.04949999999999</v>
      </c>
      <c r="P76" s="12">
        <v>24.58</v>
      </c>
      <c r="Q76" s="12">
        <v>232.65851000000001</v>
      </c>
      <c r="R76" s="12">
        <v>7.3529999999999998E-2</v>
      </c>
      <c r="S76" s="12">
        <v>437.28798999999998</v>
      </c>
      <c r="T76" s="12">
        <v>24.51</v>
      </c>
      <c r="U76" s="12">
        <v>168.46889999999999</v>
      </c>
      <c r="V76" s="12">
        <v>3.5499999999999997E-2</v>
      </c>
      <c r="W76" s="12">
        <v>397.44690000000003</v>
      </c>
      <c r="X76" s="12">
        <v>24.57</v>
      </c>
      <c r="Y76" s="12">
        <v>90.296700000000001</v>
      </c>
      <c r="Z76" s="12">
        <v>3.805E-2</v>
      </c>
      <c r="AA76" s="12">
        <v>224.7921</v>
      </c>
      <c r="AB76" s="12">
        <v>24.56</v>
      </c>
      <c r="AC76" s="12">
        <v>578.83429000000001</v>
      </c>
      <c r="AD76" s="12">
        <v>280.90249999999997</v>
      </c>
      <c r="AE76" s="12">
        <v>1257.57654</v>
      </c>
      <c r="AF76" s="12">
        <v>11.44402</v>
      </c>
      <c r="AG76" s="12">
        <v>25.5</v>
      </c>
      <c r="AM76" s="5">
        <f t="shared" si="22"/>
        <v>0.48529</v>
      </c>
      <c r="AN76" s="13">
        <f t="shared" si="23"/>
        <v>25.5</v>
      </c>
      <c r="AO76" s="13">
        <f t="shared" si="24"/>
        <v>12.374895</v>
      </c>
      <c r="AP76" s="10">
        <f t="shared" si="25"/>
        <v>2373</v>
      </c>
      <c r="AQ76" s="7">
        <f t="shared" si="26"/>
        <v>43.820085542999998</v>
      </c>
      <c r="AR76" s="7">
        <f t="shared" si="27"/>
        <v>1151.5931700000001</v>
      </c>
      <c r="AS76" s="7">
        <f t="shared" si="28"/>
        <v>11.9187224</v>
      </c>
      <c r="AT76" s="12">
        <f t="shared" si="29"/>
        <v>3164</v>
      </c>
      <c r="AU76" s="7">
        <f t="shared" si="30"/>
        <v>112.9068483179</v>
      </c>
      <c r="AV76" s="7">
        <f t="shared" si="31"/>
        <v>1535.4575600000001</v>
      </c>
      <c r="AW76" s="7">
        <f t="shared" si="32"/>
        <v>11.894457900000001</v>
      </c>
      <c r="AX76" s="7">
        <f t="shared" si="33"/>
        <v>11.9235753</v>
      </c>
      <c r="AY76" s="7">
        <f t="shared" si="34"/>
        <v>11.928428199999999</v>
      </c>
      <c r="AZ76" s="10">
        <f t="shared" si="35"/>
        <v>18984</v>
      </c>
      <c r="BA76" s="2">
        <f t="shared" si="36"/>
        <v>280.90249259410001</v>
      </c>
      <c r="BB76" s="2">
        <f t="shared" si="37"/>
        <v>9212.7453600000008</v>
      </c>
      <c r="BC76" s="12">
        <v>1</v>
      </c>
    </row>
    <row r="77" spans="1:55" x14ac:dyDescent="0.25">
      <c r="A77" s="12">
        <v>75</v>
      </c>
      <c r="B77" s="12">
        <v>27593</v>
      </c>
      <c r="C77" s="12">
        <v>35773</v>
      </c>
      <c r="D77" s="12" t="s">
        <v>168</v>
      </c>
      <c r="E77" s="12">
        <v>1</v>
      </c>
      <c r="F77" s="12">
        <v>513</v>
      </c>
      <c r="G77" s="12">
        <v>0.26282</v>
      </c>
      <c r="H77" s="12">
        <v>13</v>
      </c>
      <c r="I77" s="12" t="s">
        <v>164</v>
      </c>
      <c r="J77" s="12">
        <v>6800</v>
      </c>
      <c r="K77" s="12">
        <v>791</v>
      </c>
      <c r="L77" s="12">
        <v>0.26282</v>
      </c>
      <c r="M77" s="12">
        <v>795.32</v>
      </c>
      <c r="N77" s="12">
        <v>9.1410000000000005E-2</v>
      </c>
      <c r="O77" s="12">
        <v>1417.8698999999999</v>
      </c>
      <c r="P77" s="12">
        <v>23.28</v>
      </c>
      <c r="Q77" s="12">
        <v>1376.6337900000001</v>
      </c>
      <c r="R77" s="12">
        <v>0.43508999999999998</v>
      </c>
      <c r="S77" s="12">
        <v>2672.0563999999999</v>
      </c>
      <c r="T77" s="12">
        <v>20.25</v>
      </c>
      <c r="U77" s="12">
        <v>1506.3184799999999</v>
      </c>
      <c r="V77" s="12">
        <v>0.31739000000000001</v>
      </c>
      <c r="W77" s="12">
        <v>2981.20703</v>
      </c>
      <c r="X77" s="12">
        <v>23.05</v>
      </c>
      <c r="Y77" s="12">
        <v>617.21729000000005</v>
      </c>
      <c r="Z77" s="12">
        <v>0.2601</v>
      </c>
      <c r="AA77" s="12">
        <v>1322.6134</v>
      </c>
      <c r="AB77" s="12">
        <v>22.96</v>
      </c>
      <c r="AC77" s="12">
        <v>4295.4897499999997</v>
      </c>
      <c r="AD77" s="12">
        <v>1128.94055</v>
      </c>
      <c r="AE77" s="12">
        <v>8393.7470699999994</v>
      </c>
      <c r="AF77" s="12">
        <v>51.086289999999998</v>
      </c>
      <c r="AG77" s="12">
        <v>25.5</v>
      </c>
      <c r="AM77" s="5">
        <f t="shared" si="22"/>
        <v>0.26282</v>
      </c>
      <c r="AN77" s="13">
        <f t="shared" si="23"/>
        <v>25.5</v>
      </c>
      <c r="AO77" s="13">
        <f t="shared" si="24"/>
        <v>6.7019099999999998</v>
      </c>
      <c r="AP77" s="10">
        <f t="shared" si="25"/>
        <v>2373</v>
      </c>
      <c r="AQ77" s="7">
        <f t="shared" si="26"/>
        <v>162.21704815780001</v>
      </c>
      <c r="AR77" s="7">
        <f t="shared" si="27"/>
        <v>623.67186000000004</v>
      </c>
      <c r="AS77" s="7">
        <f t="shared" si="28"/>
        <v>6.0343472</v>
      </c>
      <c r="AT77" s="12">
        <f t="shared" si="29"/>
        <v>3164</v>
      </c>
      <c r="AU77" s="7">
        <f t="shared" si="30"/>
        <v>361.80689268780003</v>
      </c>
      <c r="AV77" s="7">
        <f t="shared" si="31"/>
        <v>831.56248000000005</v>
      </c>
      <c r="AW77" s="7">
        <f t="shared" si="32"/>
        <v>5.3221049999999996</v>
      </c>
      <c r="AX77" s="7">
        <f t="shared" si="33"/>
        <v>6.058001</v>
      </c>
      <c r="AY77" s="7">
        <f t="shared" si="34"/>
        <v>6.1184495999999999</v>
      </c>
      <c r="AZ77" s="10">
        <f t="shared" si="35"/>
        <v>18984</v>
      </c>
      <c r="BA77" s="2">
        <f t="shared" si="36"/>
        <v>1128.940616095</v>
      </c>
      <c r="BB77" s="2">
        <f t="shared" si="37"/>
        <v>4989.3748800000003</v>
      </c>
      <c r="BC77" s="12">
        <v>1</v>
      </c>
    </row>
    <row r="78" spans="1:55" x14ac:dyDescent="0.25">
      <c r="A78" s="12">
        <v>76</v>
      </c>
      <c r="B78" s="12">
        <v>27594</v>
      </c>
      <c r="C78" s="12">
        <v>27593</v>
      </c>
      <c r="D78" s="12" t="s">
        <v>167</v>
      </c>
      <c r="E78" s="12">
        <v>1</v>
      </c>
      <c r="F78" s="12">
        <v>513</v>
      </c>
      <c r="G78" s="12">
        <v>0.48529</v>
      </c>
      <c r="H78" s="12">
        <v>13</v>
      </c>
      <c r="I78" s="12" t="s">
        <v>164</v>
      </c>
      <c r="J78" s="12">
        <v>6800</v>
      </c>
      <c r="K78" s="12">
        <v>791</v>
      </c>
      <c r="L78" s="12">
        <v>0.48529</v>
      </c>
      <c r="M78" s="12">
        <v>110.63930000000001</v>
      </c>
      <c r="N78" s="12">
        <v>1.272E-2</v>
      </c>
      <c r="O78" s="12">
        <v>198.04949999999999</v>
      </c>
      <c r="P78" s="12">
        <v>24.58</v>
      </c>
      <c r="Q78" s="12">
        <v>204.62950000000001</v>
      </c>
      <c r="R78" s="12">
        <v>6.4670000000000005E-2</v>
      </c>
      <c r="S78" s="12">
        <v>437.28798999999998</v>
      </c>
      <c r="T78" s="12">
        <v>24.52</v>
      </c>
      <c r="U78" s="12">
        <v>228.97800000000001</v>
      </c>
      <c r="V78" s="12">
        <v>4.8250000000000001E-2</v>
      </c>
      <c r="W78" s="12">
        <v>397.44690000000003</v>
      </c>
      <c r="X78" s="12">
        <v>24.56</v>
      </c>
      <c r="Y78" s="12">
        <v>134.49539999999999</v>
      </c>
      <c r="Z78" s="12">
        <v>5.6680000000000001E-2</v>
      </c>
      <c r="AA78" s="12">
        <v>224.7921</v>
      </c>
      <c r="AB78" s="12">
        <v>24.54</v>
      </c>
      <c r="AC78" s="12">
        <v>678.74220000000003</v>
      </c>
      <c r="AD78" s="12">
        <v>329.38681000000003</v>
      </c>
      <c r="AE78" s="12">
        <v>1257.57654</v>
      </c>
      <c r="AF78" s="12">
        <v>13.4185</v>
      </c>
      <c r="AG78" s="12">
        <v>25.5</v>
      </c>
      <c r="AM78" s="5">
        <f t="shared" si="22"/>
        <v>0.48529</v>
      </c>
      <c r="AN78" s="13">
        <f t="shared" si="23"/>
        <v>25.5</v>
      </c>
      <c r="AO78" s="13">
        <f t="shared" si="24"/>
        <v>12.374895</v>
      </c>
      <c r="AP78" s="10">
        <f t="shared" si="25"/>
        <v>2373</v>
      </c>
      <c r="AQ78" s="7">
        <f t="shared" si="26"/>
        <v>65.269272665999992</v>
      </c>
      <c r="AR78" s="7">
        <f t="shared" si="27"/>
        <v>1151.5931700000001</v>
      </c>
      <c r="AS78" s="7">
        <f t="shared" si="28"/>
        <v>11.909016599999999</v>
      </c>
      <c r="AT78" s="12">
        <f t="shared" si="29"/>
        <v>3164</v>
      </c>
      <c r="AU78" s="7">
        <f t="shared" si="30"/>
        <v>99.30465005500001</v>
      </c>
      <c r="AV78" s="7">
        <f t="shared" si="31"/>
        <v>1535.4575600000001</v>
      </c>
      <c r="AW78" s="7">
        <f t="shared" si="32"/>
        <v>11.8993108</v>
      </c>
      <c r="AX78" s="7">
        <f t="shared" si="33"/>
        <v>11.9187224</v>
      </c>
      <c r="AY78" s="7">
        <f t="shared" si="34"/>
        <v>11.928428199999999</v>
      </c>
      <c r="AZ78" s="10">
        <f t="shared" si="35"/>
        <v>18984</v>
      </c>
      <c r="BA78" s="2">
        <f t="shared" si="36"/>
        <v>329.38680223800003</v>
      </c>
      <c r="BB78" s="2">
        <f t="shared" si="37"/>
        <v>9212.7453600000008</v>
      </c>
      <c r="BC78" s="12">
        <v>1</v>
      </c>
    </row>
    <row r="79" spans="1:55" x14ac:dyDescent="0.25">
      <c r="A79" s="12">
        <v>77</v>
      </c>
      <c r="B79" s="12">
        <v>27594</v>
      </c>
      <c r="C79" s="12">
        <v>27595</v>
      </c>
      <c r="D79" s="12" t="s">
        <v>169</v>
      </c>
      <c r="E79" s="12">
        <v>1</v>
      </c>
      <c r="F79" s="12">
        <v>513</v>
      </c>
      <c r="G79" s="12">
        <v>0.19969000000000001</v>
      </c>
      <c r="H79" s="12">
        <v>13</v>
      </c>
      <c r="I79" s="12" t="s">
        <v>164</v>
      </c>
      <c r="J79" s="12">
        <v>6800</v>
      </c>
      <c r="K79" s="12">
        <v>791</v>
      </c>
      <c r="L79" s="12">
        <v>0.19969000000000001</v>
      </c>
      <c r="M79" s="12">
        <v>87.410200000000003</v>
      </c>
      <c r="N79" s="12">
        <v>1.005E-2</v>
      </c>
      <c r="O79" s="12">
        <v>198.04949999999999</v>
      </c>
      <c r="P79" s="12">
        <v>22.81</v>
      </c>
      <c r="Q79" s="12">
        <v>232.65851000000001</v>
      </c>
      <c r="R79" s="12">
        <v>7.3529999999999998E-2</v>
      </c>
      <c r="S79" s="12">
        <v>437.28798999999998</v>
      </c>
      <c r="T79" s="12">
        <v>22.66</v>
      </c>
      <c r="U79" s="12">
        <v>168.46889999999999</v>
      </c>
      <c r="V79" s="12">
        <v>3.5499999999999997E-2</v>
      </c>
      <c r="W79" s="12">
        <v>397.44690000000003</v>
      </c>
      <c r="X79" s="12">
        <v>22.78</v>
      </c>
      <c r="Y79" s="12">
        <v>90.296700000000001</v>
      </c>
      <c r="Z79" s="12">
        <v>3.805E-2</v>
      </c>
      <c r="AA79" s="12">
        <v>224.7921</v>
      </c>
      <c r="AB79" s="12">
        <v>22.76</v>
      </c>
      <c r="AC79" s="12">
        <v>578.83429000000001</v>
      </c>
      <c r="AD79" s="12">
        <v>115.58743</v>
      </c>
      <c r="AE79" s="12">
        <v>1257.57654</v>
      </c>
      <c r="AF79" s="12">
        <v>5.0845599999999997</v>
      </c>
      <c r="AG79" s="12">
        <v>25.5</v>
      </c>
      <c r="AM79" s="5">
        <f t="shared" si="22"/>
        <v>0.19969000000000001</v>
      </c>
      <c r="AN79" s="13">
        <f t="shared" si="23"/>
        <v>25.5</v>
      </c>
      <c r="AO79" s="13">
        <f t="shared" si="24"/>
        <v>5.0920950000000005</v>
      </c>
      <c r="AP79" s="10">
        <f t="shared" si="25"/>
        <v>2373</v>
      </c>
      <c r="AQ79" s="7">
        <f t="shared" si="26"/>
        <v>18.031348023</v>
      </c>
      <c r="AR79" s="7">
        <f t="shared" si="27"/>
        <v>473.86437000000001</v>
      </c>
      <c r="AS79" s="7">
        <f t="shared" si="28"/>
        <v>4.5449444000000003</v>
      </c>
      <c r="AT79" s="12">
        <f t="shared" si="29"/>
        <v>3164</v>
      </c>
      <c r="AU79" s="7">
        <f t="shared" si="30"/>
        <v>46.459577861900001</v>
      </c>
      <c r="AV79" s="7">
        <f t="shared" si="31"/>
        <v>631.81916000000001</v>
      </c>
      <c r="AW79" s="7">
        <f t="shared" si="32"/>
        <v>4.5249753999999998</v>
      </c>
      <c r="AX79" s="7">
        <f t="shared" si="33"/>
        <v>4.5489382000000003</v>
      </c>
      <c r="AY79" s="7">
        <f t="shared" si="34"/>
        <v>4.5549289000000002</v>
      </c>
      <c r="AZ79" s="10">
        <f t="shared" si="35"/>
        <v>18984</v>
      </c>
      <c r="BA79" s="2">
        <f t="shared" si="36"/>
        <v>115.58741937010001</v>
      </c>
      <c r="BB79" s="2">
        <f t="shared" si="37"/>
        <v>3790.9149600000001</v>
      </c>
      <c r="BC79" s="12">
        <v>1</v>
      </c>
    </row>
    <row r="80" spans="1:55" x14ac:dyDescent="0.25">
      <c r="A80" s="12">
        <v>78</v>
      </c>
      <c r="B80" s="12">
        <v>27595</v>
      </c>
      <c r="C80" s="12">
        <v>27594</v>
      </c>
      <c r="D80" s="12" t="s">
        <v>169</v>
      </c>
      <c r="E80" s="12">
        <v>1</v>
      </c>
      <c r="F80" s="12">
        <v>513</v>
      </c>
      <c r="G80" s="12">
        <v>0.19969000000000001</v>
      </c>
      <c r="H80" s="12">
        <v>13</v>
      </c>
      <c r="I80" s="12" t="s">
        <v>164</v>
      </c>
      <c r="J80" s="12">
        <v>6800</v>
      </c>
      <c r="K80" s="12">
        <v>791</v>
      </c>
      <c r="L80" s="12">
        <v>0.19969000000000001</v>
      </c>
      <c r="M80" s="12">
        <v>110.63930000000001</v>
      </c>
      <c r="N80" s="12">
        <v>1.272E-2</v>
      </c>
      <c r="O80" s="12">
        <v>198.04949999999999</v>
      </c>
      <c r="P80" s="12">
        <v>22.8</v>
      </c>
      <c r="Q80" s="12">
        <v>204.62950000000001</v>
      </c>
      <c r="R80" s="12">
        <v>6.4670000000000005E-2</v>
      </c>
      <c r="S80" s="12">
        <v>437.28798999999998</v>
      </c>
      <c r="T80" s="12">
        <v>22.68</v>
      </c>
      <c r="U80" s="12">
        <v>228.97800000000001</v>
      </c>
      <c r="V80" s="12">
        <v>4.8250000000000001E-2</v>
      </c>
      <c r="W80" s="12">
        <v>397.44690000000003</v>
      </c>
      <c r="X80" s="12">
        <v>22.77</v>
      </c>
      <c r="Y80" s="12">
        <v>134.49539999999999</v>
      </c>
      <c r="Z80" s="12">
        <v>5.6680000000000001E-2</v>
      </c>
      <c r="AA80" s="12">
        <v>224.7921</v>
      </c>
      <c r="AB80" s="12">
        <v>22.73</v>
      </c>
      <c r="AC80" s="12">
        <v>678.74220000000003</v>
      </c>
      <c r="AD80" s="12">
        <v>135.53801999999999</v>
      </c>
      <c r="AE80" s="12">
        <v>1257.57654</v>
      </c>
      <c r="AF80" s="12">
        <v>5.9603999999999999</v>
      </c>
      <c r="AG80" s="12">
        <v>25.5</v>
      </c>
      <c r="AM80" s="5">
        <f t="shared" si="22"/>
        <v>0.19969000000000001</v>
      </c>
      <c r="AN80" s="13">
        <f t="shared" si="23"/>
        <v>25.5</v>
      </c>
      <c r="AO80" s="13">
        <f t="shared" si="24"/>
        <v>5.0920950000000005</v>
      </c>
      <c r="AP80" s="10">
        <f t="shared" si="25"/>
        <v>2373</v>
      </c>
      <c r="AQ80" s="7">
        <f t="shared" si="26"/>
        <v>26.857386425999998</v>
      </c>
      <c r="AR80" s="7">
        <f t="shared" si="27"/>
        <v>473.86437000000001</v>
      </c>
      <c r="AS80" s="7">
        <f t="shared" si="28"/>
        <v>4.5389537000000004</v>
      </c>
      <c r="AT80" s="12">
        <f t="shared" si="29"/>
        <v>3164</v>
      </c>
      <c r="AU80" s="7">
        <f t="shared" si="30"/>
        <v>40.862464855000006</v>
      </c>
      <c r="AV80" s="7">
        <f t="shared" si="31"/>
        <v>631.81916000000001</v>
      </c>
      <c r="AW80" s="7">
        <f t="shared" si="32"/>
        <v>4.5289691999999997</v>
      </c>
      <c r="AX80" s="7">
        <f t="shared" si="33"/>
        <v>4.5469413000000003</v>
      </c>
      <c r="AY80" s="7">
        <f t="shared" si="34"/>
        <v>4.5529320000000002</v>
      </c>
      <c r="AZ80" s="10">
        <f t="shared" si="35"/>
        <v>18984</v>
      </c>
      <c r="BA80" s="2">
        <f t="shared" si="36"/>
        <v>135.53802991800001</v>
      </c>
      <c r="BB80" s="2">
        <f t="shared" si="37"/>
        <v>3790.9149600000001</v>
      </c>
      <c r="BC80" s="12">
        <v>1</v>
      </c>
    </row>
    <row r="81" spans="1:55" x14ac:dyDescent="0.25">
      <c r="A81" s="12">
        <v>79</v>
      </c>
      <c r="B81" s="12">
        <v>27595</v>
      </c>
      <c r="C81" s="12">
        <v>27596</v>
      </c>
      <c r="D81" s="12" t="s">
        <v>170</v>
      </c>
      <c r="E81" s="12">
        <v>2</v>
      </c>
      <c r="F81" s="12">
        <v>510</v>
      </c>
      <c r="G81" s="12">
        <v>0.32865</v>
      </c>
      <c r="H81" s="12">
        <v>10</v>
      </c>
      <c r="I81" s="12" t="s">
        <v>83</v>
      </c>
      <c r="J81" s="12">
        <v>15750</v>
      </c>
      <c r="K81" s="12">
        <v>1701</v>
      </c>
      <c r="L81" s="12">
        <v>0.6573</v>
      </c>
      <c r="M81" s="12">
        <v>1992.8460700000001</v>
      </c>
      <c r="N81" s="12">
        <v>0.10650999999999999</v>
      </c>
      <c r="O81" s="12">
        <v>3637.18262</v>
      </c>
      <c r="P81" s="12">
        <v>32.14</v>
      </c>
      <c r="Q81" s="12">
        <v>3851.3061499999999</v>
      </c>
      <c r="R81" s="12">
        <v>0.56603999999999999</v>
      </c>
      <c r="S81" s="12">
        <v>7004.9682599999996</v>
      </c>
      <c r="T81" s="12">
        <v>22.22</v>
      </c>
      <c r="U81" s="12">
        <v>3802.8657199999998</v>
      </c>
      <c r="V81" s="12">
        <v>0.37261</v>
      </c>
      <c r="W81" s="12">
        <v>7356.0986300000004</v>
      </c>
      <c r="X81" s="12">
        <v>31.83</v>
      </c>
      <c r="Y81" s="12">
        <v>1924.19299</v>
      </c>
      <c r="Z81" s="12">
        <v>0.37707000000000002</v>
      </c>
      <c r="AA81" s="12">
        <v>3884.74512</v>
      </c>
      <c r="AB81" s="12">
        <v>31.43</v>
      </c>
      <c r="AC81" s="12">
        <v>11571.210940000001</v>
      </c>
      <c r="AD81" s="12">
        <v>3802.87842</v>
      </c>
      <c r="AE81" s="12">
        <v>21882.994139999999</v>
      </c>
      <c r="AF81" s="12">
        <v>136.72729000000001</v>
      </c>
      <c r="AG81" s="12">
        <v>34</v>
      </c>
      <c r="AM81" s="5">
        <f t="shared" si="22"/>
        <v>0.32865</v>
      </c>
      <c r="AN81" s="13">
        <f t="shared" si="23"/>
        <v>34</v>
      </c>
      <c r="AO81" s="13">
        <f t="shared" si="24"/>
        <v>11.174099999999999</v>
      </c>
      <c r="AP81" s="10">
        <f t="shared" si="25"/>
        <v>5103</v>
      </c>
      <c r="AQ81" s="7">
        <f t="shared" si="26"/>
        <v>632.38602616349999</v>
      </c>
      <c r="AR81" s="7">
        <f t="shared" si="27"/>
        <v>1677.10095</v>
      </c>
      <c r="AS81" s="7">
        <f t="shared" si="28"/>
        <v>10.3294695</v>
      </c>
      <c r="AT81" s="12">
        <f t="shared" si="29"/>
        <v>6804</v>
      </c>
      <c r="AU81" s="7">
        <f t="shared" si="30"/>
        <v>1265.7317661975001</v>
      </c>
      <c r="AV81" s="7">
        <f t="shared" si="31"/>
        <v>2236.1345999999999</v>
      </c>
      <c r="AW81" s="7">
        <f t="shared" si="32"/>
        <v>7.3026029999999995</v>
      </c>
      <c r="AX81" s="7">
        <f t="shared" si="33"/>
        <v>10.460929499999999</v>
      </c>
      <c r="AY81" s="7">
        <f t="shared" si="34"/>
        <v>10.562811</v>
      </c>
      <c r="AZ81" s="10">
        <f t="shared" si="35"/>
        <v>40824</v>
      </c>
      <c r="BA81" s="2">
        <f t="shared" si="36"/>
        <v>3802.8784754310004</v>
      </c>
      <c r="BB81" s="2">
        <f t="shared" si="37"/>
        <v>13416.8076</v>
      </c>
      <c r="BC81" s="12">
        <v>1</v>
      </c>
    </row>
    <row r="82" spans="1:55" x14ac:dyDescent="0.25">
      <c r="A82" s="12">
        <v>80</v>
      </c>
      <c r="B82" s="12">
        <v>27595</v>
      </c>
      <c r="C82" s="12">
        <v>27600</v>
      </c>
      <c r="D82" s="12" t="s">
        <v>171</v>
      </c>
      <c r="E82" s="12">
        <v>2</v>
      </c>
      <c r="F82" s="12">
        <v>510</v>
      </c>
      <c r="G82" s="12">
        <v>0.41027000000000002</v>
      </c>
      <c r="H82" s="12">
        <v>10</v>
      </c>
      <c r="I82" s="12" t="s">
        <v>83</v>
      </c>
      <c r="J82" s="12">
        <v>14000</v>
      </c>
      <c r="K82" s="12">
        <v>1684</v>
      </c>
      <c r="L82" s="12">
        <v>0.82054000000000005</v>
      </c>
      <c r="M82" s="12">
        <v>1577.0108600000001</v>
      </c>
      <c r="N82" s="12">
        <v>8.5129999999999997E-2</v>
      </c>
      <c r="O82" s="12">
        <v>3525.7604999999999</v>
      </c>
      <c r="P82" s="12">
        <v>41.14</v>
      </c>
      <c r="Q82" s="12">
        <v>3109.2526899999998</v>
      </c>
      <c r="R82" s="12">
        <v>0.46159</v>
      </c>
      <c r="S82" s="12">
        <v>6888.1201199999996</v>
      </c>
      <c r="T82" s="12">
        <v>31.69</v>
      </c>
      <c r="U82" s="12">
        <v>3429.0285600000002</v>
      </c>
      <c r="V82" s="12">
        <v>0.33937</v>
      </c>
      <c r="W82" s="12">
        <v>7168.1982399999997</v>
      </c>
      <c r="X82" s="12">
        <v>40.75</v>
      </c>
      <c r="Y82" s="12">
        <v>1907.0835</v>
      </c>
      <c r="Z82" s="12">
        <v>0.37748999999999999</v>
      </c>
      <c r="AA82" s="12">
        <v>3822.00659</v>
      </c>
      <c r="AB82" s="12">
        <v>40.130000000000003</v>
      </c>
      <c r="AC82" s="12">
        <v>10022.375980000001</v>
      </c>
      <c r="AD82" s="12">
        <v>4111.8798800000004</v>
      </c>
      <c r="AE82" s="12">
        <v>21404.085940000001</v>
      </c>
      <c r="AF82" s="12">
        <v>110.00077</v>
      </c>
      <c r="AG82" s="12">
        <v>45</v>
      </c>
      <c r="AM82" s="5">
        <f t="shared" si="22"/>
        <v>0.41027000000000002</v>
      </c>
      <c r="AN82" s="13">
        <f t="shared" si="23"/>
        <v>45</v>
      </c>
      <c r="AO82" s="13">
        <f t="shared" si="24"/>
        <v>18.462150000000001</v>
      </c>
      <c r="AP82" s="10">
        <f t="shared" si="25"/>
        <v>5052</v>
      </c>
      <c r="AQ82" s="7">
        <f t="shared" si="26"/>
        <v>782.41914754499999</v>
      </c>
      <c r="AR82" s="7">
        <f t="shared" si="27"/>
        <v>2072.6840400000001</v>
      </c>
      <c r="AS82" s="7">
        <f t="shared" si="28"/>
        <v>16.464135100000004</v>
      </c>
      <c r="AT82" s="12">
        <f t="shared" si="29"/>
        <v>6736</v>
      </c>
      <c r="AU82" s="7">
        <f t="shared" si="30"/>
        <v>1275.6331011263001</v>
      </c>
      <c r="AV82" s="7">
        <f t="shared" si="31"/>
        <v>2763.57872</v>
      </c>
      <c r="AW82" s="7">
        <f t="shared" si="32"/>
        <v>13.001456300000001</v>
      </c>
      <c r="AX82" s="7">
        <f t="shared" si="33"/>
        <v>16.7185025</v>
      </c>
      <c r="AY82" s="7">
        <f t="shared" si="34"/>
        <v>16.878507800000001</v>
      </c>
      <c r="AZ82" s="10">
        <f t="shared" si="35"/>
        <v>40416</v>
      </c>
      <c r="BA82" s="2">
        <f t="shared" si="36"/>
        <v>4111.8801933146005</v>
      </c>
      <c r="BB82" s="2">
        <f t="shared" si="37"/>
        <v>16581.472320000001</v>
      </c>
      <c r="BC82" s="12">
        <v>1</v>
      </c>
    </row>
    <row r="83" spans="1:55" x14ac:dyDescent="0.25">
      <c r="A83" s="12">
        <v>81</v>
      </c>
      <c r="B83" s="12">
        <v>27596</v>
      </c>
      <c r="C83" s="12">
        <v>27500</v>
      </c>
      <c r="D83" s="12" t="s">
        <v>147</v>
      </c>
      <c r="E83" s="12">
        <v>2</v>
      </c>
      <c r="F83" s="12">
        <v>510</v>
      </c>
      <c r="G83" s="12">
        <v>0.3296</v>
      </c>
      <c r="H83" s="12">
        <v>10</v>
      </c>
      <c r="I83" s="12" t="s">
        <v>83</v>
      </c>
      <c r="J83" s="12">
        <v>15750</v>
      </c>
      <c r="K83" s="12">
        <v>1701</v>
      </c>
      <c r="L83" s="12">
        <v>0.65920000000000001</v>
      </c>
      <c r="M83" s="12">
        <v>2234.8232400000002</v>
      </c>
      <c r="N83" s="12">
        <v>0.11944</v>
      </c>
      <c r="O83" s="12">
        <v>4068.7907700000001</v>
      </c>
      <c r="P83" s="12">
        <v>32.130000000000003</v>
      </c>
      <c r="Q83" s="12">
        <v>4306.3261700000003</v>
      </c>
      <c r="R83" s="12">
        <v>0.63290999999999997</v>
      </c>
      <c r="S83" s="12">
        <v>7744.1791999999996</v>
      </c>
      <c r="T83" s="12">
        <v>20.75</v>
      </c>
      <c r="U83" s="12">
        <v>4523.1523399999996</v>
      </c>
      <c r="V83" s="12">
        <v>0.44318999999999997</v>
      </c>
      <c r="W83" s="12">
        <v>8306.7226599999995</v>
      </c>
      <c r="X83" s="12">
        <v>31.71</v>
      </c>
      <c r="Y83" s="12">
        <v>2588.9560499999998</v>
      </c>
      <c r="Z83" s="12">
        <v>0.50734000000000001</v>
      </c>
      <c r="AA83" s="12">
        <v>4533.4003899999998</v>
      </c>
      <c r="AB83" s="12">
        <v>29.77</v>
      </c>
      <c r="AC83" s="12">
        <v>13653.257809999999</v>
      </c>
      <c r="AD83" s="12">
        <v>4500.1137699999999</v>
      </c>
      <c r="AE83" s="12">
        <v>24653.09375</v>
      </c>
      <c r="AF83" s="12">
        <v>167.00697</v>
      </c>
      <c r="AG83" s="12">
        <v>34</v>
      </c>
      <c r="AM83" s="5">
        <f t="shared" si="22"/>
        <v>0.3296</v>
      </c>
      <c r="AN83" s="13">
        <f t="shared" si="23"/>
        <v>34</v>
      </c>
      <c r="AO83" s="13">
        <f t="shared" si="24"/>
        <v>11.2064</v>
      </c>
      <c r="AP83" s="10">
        <f t="shared" si="25"/>
        <v>5103</v>
      </c>
      <c r="AQ83" s="7">
        <f t="shared" si="26"/>
        <v>853.31991407999999</v>
      </c>
      <c r="AR83" s="7">
        <f t="shared" si="27"/>
        <v>1681.9488000000001</v>
      </c>
      <c r="AS83" s="7">
        <f t="shared" si="28"/>
        <v>9.8121919999999996</v>
      </c>
      <c r="AT83" s="12">
        <f t="shared" si="29"/>
        <v>6804</v>
      </c>
      <c r="AU83" s="7">
        <f t="shared" si="30"/>
        <v>1419.365105632</v>
      </c>
      <c r="AV83" s="7">
        <f t="shared" si="31"/>
        <v>2242.5983999999999</v>
      </c>
      <c r="AW83" s="7">
        <f t="shared" si="32"/>
        <v>6.8391999999999999</v>
      </c>
      <c r="AX83" s="7">
        <f t="shared" si="33"/>
        <v>10.451616</v>
      </c>
      <c r="AY83" s="7">
        <f t="shared" si="34"/>
        <v>10.590048000000001</v>
      </c>
      <c r="AZ83" s="10">
        <f t="shared" si="35"/>
        <v>40824</v>
      </c>
      <c r="BA83" s="2">
        <f t="shared" si="36"/>
        <v>4500.1137741759994</v>
      </c>
      <c r="BB83" s="2">
        <f t="shared" si="37"/>
        <v>13455.590400000001</v>
      </c>
      <c r="BC83" s="12">
        <v>1</v>
      </c>
    </row>
    <row r="84" spans="1:55" x14ac:dyDescent="0.25">
      <c r="A84" s="12">
        <v>82</v>
      </c>
      <c r="B84" s="12">
        <v>27596</v>
      </c>
      <c r="C84" s="12">
        <v>27595</v>
      </c>
      <c r="D84" s="12" t="s">
        <v>170</v>
      </c>
      <c r="E84" s="12">
        <v>2</v>
      </c>
      <c r="F84" s="12">
        <v>510</v>
      </c>
      <c r="G84" s="12">
        <v>0.32865</v>
      </c>
      <c r="H84" s="12">
        <v>10</v>
      </c>
      <c r="I84" s="12" t="s">
        <v>83</v>
      </c>
      <c r="J84" s="12">
        <v>15750</v>
      </c>
      <c r="K84" s="12">
        <v>1701</v>
      </c>
      <c r="L84" s="12">
        <v>0.6573</v>
      </c>
      <c r="M84" s="12">
        <v>1644.33655</v>
      </c>
      <c r="N84" s="12">
        <v>8.788E-2</v>
      </c>
      <c r="O84" s="12">
        <v>3637.18262</v>
      </c>
      <c r="P84" s="12">
        <v>32.159999999999997</v>
      </c>
      <c r="Q84" s="12">
        <v>3153.6621100000002</v>
      </c>
      <c r="R84" s="12">
        <v>0.46350000000000002</v>
      </c>
      <c r="S84" s="12">
        <v>7004.9682599999996</v>
      </c>
      <c r="T84" s="12">
        <v>25.13</v>
      </c>
      <c r="U84" s="12">
        <v>3553.23315</v>
      </c>
      <c r="V84" s="12">
        <v>0.34815000000000002</v>
      </c>
      <c r="W84" s="12">
        <v>7356.0986300000004</v>
      </c>
      <c r="X84" s="12">
        <v>31.87</v>
      </c>
      <c r="Y84" s="12">
        <v>1960.55225</v>
      </c>
      <c r="Z84" s="12">
        <v>0.38419999999999999</v>
      </c>
      <c r="AA84" s="12">
        <v>3884.74512</v>
      </c>
      <c r="AB84" s="12">
        <v>31.4</v>
      </c>
      <c r="AC84" s="12">
        <v>10311.784180000001</v>
      </c>
      <c r="AD84" s="12">
        <v>3388.9677700000002</v>
      </c>
      <c r="AE84" s="12">
        <v>21882.994139999999</v>
      </c>
      <c r="AF84" s="12">
        <v>115.20931</v>
      </c>
      <c r="AG84" s="12">
        <v>34</v>
      </c>
      <c r="AM84" s="5">
        <f t="shared" si="22"/>
        <v>0.32865</v>
      </c>
      <c r="AN84" s="13">
        <f t="shared" si="23"/>
        <v>34</v>
      </c>
      <c r="AO84" s="13">
        <f t="shared" si="24"/>
        <v>11.174099999999999</v>
      </c>
      <c r="AP84" s="10">
        <f t="shared" si="25"/>
        <v>5103</v>
      </c>
      <c r="AQ84" s="7">
        <f t="shared" si="26"/>
        <v>644.33549696249997</v>
      </c>
      <c r="AR84" s="7">
        <f t="shared" si="27"/>
        <v>1677.10095</v>
      </c>
      <c r="AS84" s="7">
        <f t="shared" si="28"/>
        <v>10.319609999999999</v>
      </c>
      <c r="AT84" s="12">
        <f t="shared" si="29"/>
        <v>6804</v>
      </c>
      <c r="AU84" s="7">
        <f t="shared" si="30"/>
        <v>1036.4510524515001</v>
      </c>
      <c r="AV84" s="7">
        <f t="shared" si="31"/>
        <v>2236.1345999999999</v>
      </c>
      <c r="AW84" s="7">
        <f t="shared" si="32"/>
        <v>8.258974499999999</v>
      </c>
      <c r="AX84" s="7">
        <f t="shared" si="33"/>
        <v>10.4740755</v>
      </c>
      <c r="AY84" s="7">
        <f t="shared" si="34"/>
        <v>10.569383999999999</v>
      </c>
      <c r="AZ84" s="10">
        <f t="shared" si="35"/>
        <v>40824</v>
      </c>
      <c r="BA84" s="2">
        <f t="shared" si="36"/>
        <v>3388.9678707570001</v>
      </c>
      <c r="BB84" s="2">
        <f t="shared" si="37"/>
        <v>13416.8076</v>
      </c>
      <c r="BC84" s="12">
        <v>1</v>
      </c>
    </row>
    <row r="85" spans="1:55" x14ac:dyDescent="0.25">
      <c r="A85" s="12">
        <v>83</v>
      </c>
      <c r="B85" s="12">
        <v>27600</v>
      </c>
      <c r="C85" s="12">
        <v>27595</v>
      </c>
      <c r="D85" s="12" t="s">
        <v>171</v>
      </c>
      <c r="E85" s="12">
        <v>2</v>
      </c>
      <c r="F85" s="12">
        <v>510</v>
      </c>
      <c r="G85" s="12">
        <v>0.41027000000000002</v>
      </c>
      <c r="H85" s="12">
        <v>10</v>
      </c>
      <c r="I85" s="12" t="s">
        <v>83</v>
      </c>
      <c r="J85" s="12">
        <v>14000</v>
      </c>
      <c r="K85" s="12">
        <v>1684</v>
      </c>
      <c r="L85" s="12">
        <v>0.82054000000000005</v>
      </c>
      <c r="M85" s="12">
        <v>1948.74963</v>
      </c>
      <c r="N85" s="12">
        <v>0.1052</v>
      </c>
      <c r="O85" s="12">
        <v>3525.7604999999999</v>
      </c>
      <c r="P85" s="12">
        <v>41.11</v>
      </c>
      <c r="Q85" s="12">
        <v>3778.8676799999998</v>
      </c>
      <c r="R85" s="12">
        <v>0.56100000000000005</v>
      </c>
      <c r="S85" s="12">
        <v>6888.1201199999996</v>
      </c>
      <c r="T85" s="12">
        <v>27.85</v>
      </c>
      <c r="U85" s="12">
        <v>3739.1699199999998</v>
      </c>
      <c r="V85" s="12">
        <v>0.37007000000000001</v>
      </c>
      <c r="W85" s="12">
        <v>7168.1982399999997</v>
      </c>
      <c r="X85" s="12">
        <v>40.69</v>
      </c>
      <c r="Y85" s="12">
        <v>1914.9229700000001</v>
      </c>
      <c r="Z85" s="12">
        <v>0.37903999999999999</v>
      </c>
      <c r="AA85" s="12">
        <v>3822.00659</v>
      </c>
      <c r="AB85" s="12">
        <v>40.119999999999997</v>
      </c>
      <c r="AC85" s="12">
        <v>11381.70996</v>
      </c>
      <c r="AD85" s="12">
        <v>4669.5742200000004</v>
      </c>
      <c r="AE85" s="12">
        <v>21404.085940000001</v>
      </c>
      <c r="AF85" s="12">
        <v>132.39975000000001</v>
      </c>
      <c r="AG85" s="12">
        <v>45</v>
      </c>
      <c r="AM85" s="5">
        <f t="shared" si="22"/>
        <v>0.41027000000000002</v>
      </c>
      <c r="AN85" s="13">
        <f t="shared" si="23"/>
        <v>45</v>
      </c>
      <c r="AO85" s="13">
        <f t="shared" si="24"/>
        <v>18.462150000000001</v>
      </c>
      <c r="AP85" s="10">
        <f t="shared" si="25"/>
        <v>5052</v>
      </c>
      <c r="AQ85" s="7">
        <f t="shared" si="26"/>
        <v>785.63544690190008</v>
      </c>
      <c r="AR85" s="7">
        <f t="shared" si="27"/>
        <v>2072.6840400000001</v>
      </c>
      <c r="AS85" s="7">
        <f t="shared" si="28"/>
        <v>16.460032399999999</v>
      </c>
      <c r="AT85" s="12">
        <f t="shared" si="29"/>
        <v>6736</v>
      </c>
      <c r="AU85" s="7">
        <f t="shared" si="30"/>
        <v>1550.3560430735999</v>
      </c>
      <c r="AV85" s="7">
        <f t="shared" si="31"/>
        <v>2763.57872</v>
      </c>
      <c r="AW85" s="7">
        <f t="shared" si="32"/>
        <v>11.426019500000001</v>
      </c>
      <c r="AX85" s="7">
        <f t="shared" si="33"/>
        <v>16.693886299999999</v>
      </c>
      <c r="AY85" s="7">
        <f t="shared" si="34"/>
        <v>16.866199699999999</v>
      </c>
      <c r="AZ85" s="10">
        <f t="shared" si="35"/>
        <v>40416</v>
      </c>
      <c r="BA85" s="2">
        <f t="shared" si="36"/>
        <v>4669.5741452892007</v>
      </c>
      <c r="BB85" s="2">
        <f t="shared" si="37"/>
        <v>16581.472320000001</v>
      </c>
      <c r="BC85" s="12">
        <v>1</v>
      </c>
    </row>
    <row r="86" spans="1:55" x14ac:dyDescent="0.25">
      <c r="A86" s="12">
        <v>84</v>
      </c>
      <c r="B86" s="12">
        <v>27600</v>
      </c>
      <c r="C86" s="12">
        <v>27601</v>
      </c>
      <c r="D86" s="12" t="s">
        <v>172</v>
      </c>
      <c r="E86" s="12">
        <v>2</v>
      </c>
      <c r="F86" s="12">
        <v>510</v>
      </c>
      <c r="G86" s="12">
        <v>0.79342999999999997</v>
      </c>
      <c r="H86" s="12">
        <v>10</v>
      </c>
      <c r="I86" s="12" t="s">
        <v>83</v>
      </c>
      <c r="J86" s="12">
        <v>15750</v>
      </c>
      <c r="K86" s="12">
        <v>1701</v>
      </c>
      <c r="L86" s="12">
        <v>1.5868599999999999</v>
      </c>
      <c r="M86" s="12">
        <v>1551.7384</v>
      </c>
      <c r="N86" s="12">
        <v>8.2930000000000004E-2</v>
      </c>
      <c r="O86" s="12">
        <v>2973.5595699999999</v>
      </c>
      <c r="P86" s="12">
        <v>33.28</v>
      </c>
      <c r="Q86" s="12">
        <v>2972.3925800000002</v>
      </c>
      <c r="R86" s="12">
        <v>0.43686000000000003</v>
      </c>
      <c r="S86" s="12">
        <v>6031.8071300000001</v>
      </c>
      <c r="T86" s="12">
        <v>31.01</v>
      </c>
      <c r="U86" s="12">
        <v>2933.1960399999998</v>
      </c>
      <c r="V86" s="12">
        <v>0.28739999999999999</v>
      </c>
      <c r="W86" s="12">
        <v>6110.0297899999996</v>
      </c>
      <c r="X86" s="12">
        <v>33.19</v>
      </c>
      <c r="Y86" s="12">
        <v>1523.5572500000001</v>
      </c>
      <c r="Z86" s="12">
        <v>0.29855999999999999</v>
      </c>
      <c r="AA86" s="12">
        <v>3480.7570799999999</v>
      </c>
      <c r="AB86" s="12">
        <v>33.08</v>
      </c>
      <c r="AC86" s="12">
        <v>8980.8847700000006</v>
      </c>
      <c r="AD86" s="12">
        <v>7125.7026400000004</v>
      </c>
      <c r="AE86" s="12">
        <v>18596.154299999998</v>
      </c>
      <c r="AF86" s="12">
        <v>219.71037000000001</v>
      </c>
      <c r="AG86" s="12">
        <v>34</v>
      </c>
      <c r="AM86" s="5">
        <f t="shared" si="22"/>
        <v>0.79342999999999997</v>
      </c>
      <c r="AN86" s="13">
        <f t="shared" si="23"/>
        <v>34</v>
      </c>
      <c r="AO86" s="13">
        <f t="shared" si="24"/>
        <v>26.97662</v>
      </c>
      <c r="AP86" s="10">
        <f t="shared" si="25"/>
        <v>5103</v>
      </c>
      <c r="AQ86" s="7">
        <f t="shared" si="26"/>
        <v>1208.8360288675001</v>
      </c>
      <c r="AR86" s="7">
        <f t="shared" si="27"/>
        <v>4048.87329</v>
      </c>
      <c r="AS86" s="7">
        <f t="shared" si="28"/>
        <v>26.246664399999997</v>
      </c>
      <c r="AT86" s="12">
        <f t="shared" si="29"/>
        <v>6804</v>
      </c>
      <c r="AU86" s="7">
        <f t="shared" si="30"/>
        <v>2358.3854447494</v>
      </c>
      <c r="AV86" s="7">
        <f t="shared" si="31"/>
        <v>5398.4977199999994</v>
      </c>
      <c r="AW86" s="7">
        <f t="shared" si="32"/>
        <v>24.604264300000001</v>
      </c>
      <c r="AX86" s="7">
        <f t="shared" si="33"/>
        <v>26.333941699999997</v>
      </c>
      <c r="AY86" s="7">
        <f t="shared" si="34"/>
        <v>26.4053504</v>
      </c>
      <c r="AZ86" s="10">
        <f t="shared" si="35"/>
        <v>40824</v>
      </c>
      <c r="BA86" s="2">
        <f t="shared" si="36"/>
        <v>7125.7034030611003</v>
      </c>
      <c r="BB86" s="2">
        <f t="shared" si="37"/>
        <v>32390.98632</v>
      </c>
      <c r="BC86" s="12">
        <v>1</v>
      </c>
    </row>
    <row r="87" spans="1:55" x14ac:dyDescent="0.25">
      <c r="A87" s="12">
        <v>85</v>
      </c>
      <c r="B87" s="12">
        <v>27601</v>
      </c>
      <c r="C87" s="12">
        <v>27600</v>
      </c>
      <c r="D87" s="12" t="s">
        <v>172</v>
      </c>
      <c r="E87" s="12">
        <v>2</v>
      </c>
      <c r="F87" s="12">
        <v>510</v>
      </c>
      <c r="G87" s="12">
        <v>0.79342999999999997</v>
      </c>
      <c r="H87" s="12">
        <v>10</v>
      </c>
      <c r="I87" s="12" t="s">
        <v>83</v>
      </c>
      <c r="J87" s="12">
        <v>15750</v>
      </c>
      <c r="K87" s="12">
        <v>1701</v>
      </c>
      <c r="L87" s="12">
        <v>1.5868599999999999</v>
      </c>
      <c r="M87" s="12">
        <v>1421.8210999999999</v>
      </c>
      <c r="N87" s="12">
        <v>7.5990000000000002E-2</v>
      </c>
      <c r="O87" s="12">
        <v>2973.5595699999999</v>
      </c>
      <c r="P87" s="12">
        <v>33.28</v>
      </c>
      <c r="Q87" s="12">
        <v>3059.4143100000001</v>
      </c>
      <c r="R87" s="12">
        <v>0.44964999999999999</v>
      </c>
      <c r="S87" s="12">
        <v>6031.8071300000001</v>
      </c>
      <c r="T87" s="12">
        <v>30.6</v>
      </c>
      <c r="U87" s="12">
        <v>3176.83374</v>
      </c>
      <c r="V87" s="12">
        <v>0.31126999999999999</v>
      </c>
      <c r="W87" s="12">
        <v>6110.0297899999996</v>
      </c>
      <c r="X87" s="12">
        <v>33.17</v>
      </c>
      <c r="Y87" s="12">
        <v>1957.19983</v>
      </c>
      <c r="Z87" s="12">
        <v>0.38353999999999999</v>
      </c>
      <c r="AA87" s="12">
        <v>3480.7570799999999</v>
      </c>
      <c r="AB87" s="12">
        <v>32.94</v>
      </c>
      <c r="AC87" s="12">
        <v>9615.2685500000007</v>
      </c>
      <c r="AD87" s="12">
        <v>7629.0424800000001</v>
      </c>
      <c r="AE87" s="12">
        <v>18596.154299999998</v>
      </c>
      <c r="AF87" s="12">
        <v>236.35903999999999</v>
      </c>
      <c r="AG87" s="12">
        <v>34</v>
      </c>
      <c r="AM87" s="5">
        <f t="shared" ref="AM87:AM150" si="38">G87</f>
        <v>0.79342999999999997</v>
      </c>
      <c r="AN87" s="13">
        <f t="shared" ref="AN87:AN150" si="39">AG87</f>
        <v>34</v>
      </c>
      <c r="AO87" s="13">
        <f t="shared" ref="AO87:AO150" si="40">AN87*AM87</f>
        <v>26.97662</v>
      </c>
      <c r="AP87" s="10">
        <f t="shared" ref="AP87:AP150" si="41">K87*3</f>
        <v>5103</v>
      </c>
      <c r="AQ87" s="7">
        <f t="shared" ref="AQ87:AQ150" si="42">AM87*Y87</f>
        <v>1552.9010611168999</v>
      </c>
      <c r="AR87" s="7">
        <f t="shared" ref="AR87:AR150" si="43">AM87*AP87</f>
        <v>4048.87329</v>
      </c>
      <c r="AS87" s="7">
        <f t="shared" ref="AS87:AS150" si="44">AM87*AB87</f>
        <v>26.135584199999997</v>
      </c>
      <c r="AT87" s="12">
        <f t="shared" ref="AT87:AT150" si="45">K87*4</f>
        <v>6804</v>
      </c>
      <c r="AU87" s="7">
        <f t="shared" ref="AU87:AU150" si="46">AM87*Q87</f>
        <v>2427.4310959833001</v>
      </c>
      <c r="AV87" s="7">
        <f t="shared" ref="AV87:AV150" si="47">AM87*AT87</f>
        <v>5398.4977199999994</v>
      </c>
      <c r="AW87" s="7">
        <f t="shared" ref="AW87:AW150" si="48">AM87*T87</f>
        <v>24.278957999999999</v>
      </c>
      <c r="AX87" s="7">
        <f t="shared" ref="AX87:AX150" si="49">X87*AM87</f>
        <v>26.318073099999999</v>
      </c>
      <c r="AY87" s="7">
        <f t="shared" ref="AY87:AY150" si="50">P87*AM87</f>
        <v>26.4053504</v>
      </c>
      <c r="AZ87" s="10">
        <f t="shared" ref="AZ87:AZ150" si="51">K87*24</f>
        <v>40824</v>
      </c>
      <c r="BA87" s="2">
        <f t="shared" ref="BA87:BA150" si="52">AC87*AM87</f>
        <v>7629.0425256264998</v>
      </c>
      <c r="BB87" s="2">
        <f t="shared" ref="BB87:BB150" si="53">AZ87*AM87</f>
        <v>32390.98632</v>
      </c>
      <c r="BC87" s="12">
        <v>1</v>
      </c>
    </row>
    <row r="88" spans="1:55" x14ac:dyDescent="0.25">
      <c r="A88" s="12">
        <v>86</v>
      </c>
      <c r="B88" s="12">
        <v>27606</v>
      </c>
      <c r="C88" s="12">
        <v>27501</v>
      </c>
      <c r="D88" s="12" t="s">
        <v>88</v>
      </c>
      <c r="E88" s="12">
        <v>2</v>
      </c>
      <c r="F88" s="12">
        <v>517</v>
      </c>
      <c r="G88" s="12">
        <v>0.34042</v>
      </c>
      <c r="H88" s="12">
        <v>17</v>
      </c>
      <c r="I88" s="12" t="s">
        <v>89</v>
      </c>
      <c r="J88" s="12">
        <v>9450</v>
      </c>
      <c r="K88" s="12">
        <v>1094</v>
      </c>
      <c r="L88" s="12">
        <v>0.68084</v>
      </c>
      <c r="M88" s="12">
        <v>0</v>
      </c>
      <c r="N88" s="12">
        <v>0</v>
      </c>
      <c r="O88" s="12">
        <v>0</v>
      </c>
      <c r="P88" s="12">
        <v>22.83</v>
      </c>
      <c r="Q88" s="12">
        <v>889.1001</v>
      </c>
      <c r="R88" s="12">
        <v>0.20318</v>
      </c>
      <c r="S88" s="12">
        <v>889.1001</v>
      </c>
      <c r="T88" s="12">
        <v>22.34</v>
      </c>
      <c r="U88" s="12">
        <v>783.80835000000002</v>
      </c>
      <c r="V88" s="12">
        <v>0.11941</v>
      </c>
      <c r="W88" s="12">
        <v>783.80835000000002</v>
      </c>
      <c r="X88" s="12">
        <v>22.72</v>
      </c>
      <c r="Y88" s="12">
        <v>623.76147000000003</v>
      </c>
      <c r="Z88" s="12">
        <v>0.19006000000000001</v>
      </c>
      <c r="AA88" s="12">
        <v>623.76147000000003</v>
      </c>
      <c r="AB88" s="12">
        <v>22.52</v>
      </c>
      <c r="AC88" s="12">
        <v>2296.6699199999998</v>
      </c>
      <c r="AD88" s="12">
        <v>781.83240000000001</v>
      </c>
      <c r="AE88" s="12">
        <v>2296.6699199999998</v>
      </c>
      <c r="AF88" s="12">
        <v>34.721240000000002</v>
      </c>
      <c r="AG88" s="12">
        <v>25.5</v>
      </c>
      <c r="AM88" s="5">
        <f t="shared" si="38"/>
        <v>0.34042</v>
      </c>
      <c r="AN88" s="13">
        <f t="shared" si="39"/>
        <v>25.5</v>
      </c>
      <c r="AO88" s="13">
        <f t="shared" si="40"/>
        <v>8.6807099999999995</v>
      </c>
      <c r="AP88" s="10">
        <f t="shared" si="41"/>
        <v>3282</v>
      </c>
      <c r="AQ88" s="7">
        <f t="shared" si="42"/>
        <v>212.34087961740002</v>
      </c>
      <c r="AR88" s="7">
        <f t="shared" si="43"/>
        <v>1117.2584400000001</v>
      </c>
      <c r="AS88" s="7">
        <f t="shared" si="44"/>
        <v>7.6662584000000003</v>
      </c>
      <c r="AT88" s="12">
        <f t="shared" si="45"/>
        <v>4376</v>
      </c>
      <c r="AU88" s="7">
        <f t="shared" si="46"/>
        <v>302.66745604200003</v>
      </c>
      <c r="AV88" s="7">
        <f t="shared" si="47"/>
        <v>1489.6779200000001</v>
      </c>
      <c r="AW88" s="7">
        <f t="shared" si="48"/>
        <v>7.6049828000000002</v>
      </c>
      <c r="AX88" s="7">
        <f t="shared" si="49"/>
        <v>7.7343424000000001</v>
      </c>
      <c r="AY88" s="7">
        <f t="shared" si="50"/>
        <v>7.7717885999999998</v>
      </c>
      <c r="AZ88" s="10">
        <f t="shared" si="51"/>
        <v>26256</v>
      </c>
      <c r="BA88" s="2">
        <f t="shared" si="52"/>
        <v>781.83237416639997</v>
      </c>
      <c r="BB88" s="2">
        <f t="shared" si="53"/>
        <v>8938.0675200000005</v>
      </c>
      <c r="BC88" s="12">
        <v>1</v>
      </c>
    </row>
    <row r="89" spans="1:55" x14ac:dyDescent="0.25">
      <c r="A89" s="12">
        <v>87</v>
      </c>
      <c r="B89" s="12">
        <v>27606</v>
      </c>
      <c r="C89" s="12">
        <v>28002</v>
      </c>
      <c r="D89" s="12" t="s">
        <v>181</v>
      </c>
      <c r="E89" s="12">
        <v>2</v>
      </c>
      <c r="F89" s="12">
        <v>517</v>
      </c>
      <c r="G89" s="12">
        <v>0.43104999999999999</v>
      </c>
      <c r="H89" s="12">
        <v>17</v>
      </c>
      <c r="I89" s="12" t="s">
        <v>182</v>
      </c>
      <c r="J89" s="12">
        <v>9450</v>
      </c>
      <c r="K89" s="12">
        <v>1094</v>
      </c>
      <c r="L89" s="12">
        <v>0.86209999999999998</v>
      </c>
      <c r="M89" s="12">
        <v>865.15021000000002</v>
      </c>
      <c r="N89" s="12">
        <v>7.1889999999999996E-2</v>
      </c>
      <c r="O89" s="12">
        <v>865.15021000000002</v>
      </c>
      <c r="P89" s="12">
        <v>23.4</v>
      </c>
      <c r="Q89" s="12">
        <v>1907.6279300000001</v>
      </c>
      <c r="R89" s="12">
        <v>0.43592999999999998</v>
      </c>
      <c r="S89" s="12">
        <v>1907.6279300000001</v>
      </c>
      <c r="T89" s="12">
        <v>20.76</v>
      </c>
      <c r="U89" s="12">
        <v>1289.2141099999999</v>
      </c>
      <c r="V89" s="12">
        <v>0.19641</v>
      </c>
      <c r="W89" s="12">
        <v>1289.2141099999999</v>
      </c>
      <c r="X89" s="12">
        <v>23.29</v>
      </c>
      <c r="Y89" s="12">
        <v>473.86507999999998</v>
      </c>
      <c r="Z89" s="12">
        <v>0.14438000000000001</v>
      </c>
      <c r="AA89" s="12">
        <v>473.86507999999998</v>
      </c>
      <c r="AB89" s="12">
        <v>23.27</v>
      </c>
      <c r="AC89" s="12">
        <v>4535.8574200000003</v>
      </c>
      <c r="AD89" s="12">
        <v>1955.18127</v>
      </c>
      <c r="AE89" s="12">
        <v>4535.8574200000003</v>
      </c>
      <c r="AF89" s="12">
        <v>88.184389999999993</v>
      </c>
      <c r="AG89" s="12">
        <v>25.5</v>
      </c>
      <c r="AM89" s="5">
        <f t="shared" si="38"/>
        <v>0.43104999999999999</v>
      </c>
      <c r="AN89" s="13">
        <f t="shared" si="39"/>
        <v>25.5</v>
      </c>
      <c r="AO89" s="13">
        <f t="shared" si="40"/>
        <v>10.991775000000001</v>
      </c>
      <c r="AP89" s="10">
        <f t="shared" si="41"/>
        <v>3282</v>
      </c>
      <c r="AQ89" s="7">
        <f t="shared" si="42"/>
        <v>204.25954273399998</v>
      </c>
      <c r="AR89" s="7">
        <f t="shared" si="43"/>
        <v>1414.7060999999999</v>
      </c>
      <c r="AS89" s="7">
        <f t="shared" si="44"/>
        <v>10.030533499999999</v>
      </c>
      <c r="AT89" s="12">
        <f t="shared" si="45"/>
        <v>4376</v>
      </c>
      <c r="AU89" s="7">
        <f t="shared" si="46"/>
        <v>822.28301922650007</v>
      </c>
      <c r="AV89" s="7">
        <f t="shared" si="47"/>
        <v>1886.2747999999999</v>
      </c>
      <c r="AW89" s="7">
        <f t="shared" si="48"/>
        <v>8.9485980000000005</v>
      </c>
      <c r="AX89" s="7">
        <f t="shared" si="49"/>
        <v>10.039154499999999</v>
      </c>
      <c r="AY89" s="7">
        <f t="shared" si="50"/>
        <v>10.086569999999998</v>
      </c>
      <c r="AZ89" s="10">
        <f t="shared" si="51"/>
        <v>26256</v>
      </c>
      <c r="BA89" s="2">
        <f t="shared" si="52"/>
        <v>1955.181340891</v>
      </c>
      <c r="BB89" s="2">
        <f t="shared" si="53"/>
        <v>11317.648799999999</v>
      </c>
      <c r="BC89" s="12">
        <v>1</v>
      </c>
    </row>
    <row r="90" spans="1:55" x14ac:dyDescent="0.25">
      <c r="A90" s="12">
        <v>88</v>
      </c>
      <c r="B90" s="12">
        <v>27609</v>
      </c>
      <c r="C90" s="12">
        <v>27581</v>
      </c>
      <c r="D90" s="12" t="s">
        <v>125</v>
      </c>
      <c r="E90" s="12">
        <v>1</v>
      </c>
      <c r="F90" s="12">
        <v>513</v>
      </c>
      <c r="G90" s="12">
        <v>0.12731000000000001</v>
      </c>
      <c r="H90" s="12">
        <v>13</v>
      </c>
      <c r="I90" s="12" t="s">
        <v>124</v>
      </c>
      <c r="J90" s="12">
        <v>6800</v>
      </c>
      <c r="K90" s="12">
        <v>791</v>
      </c>
      <c r="L90" s="12">
        <v>0.12731000000000001</v>
      </c>
      <c r="M90" s="12">
        <v>478.03339999999997</v>
      </c>
      <c r="N90" s="12">
        <v>5.4940000000000003E-2</v>
      </c>
      <c r="O90" s="12">
        <v>775.82380000000001</v>
      </c>
      <c r="P90" s="12">
        <v>21.25</v>
      </c>
      <c r="Q90" s="12">
        <v>1402.80225</v>
      </c>
      <c r="R90" s="12">
        <v>0.44335999999999998</v>
      </c>
      <c r="S90" s="12">
        <v>2113.3774400000002</v>
      </c>
      <c r="T90" s="12">
        <v>16.32</v>
      </c>
      <c r="U90" s="12">
        <v>754.72069999999997</v>
      </c>
      <c r="V90" s="12">
        <v>0.15901999999999999</v>
      </c>
      <c r="W90" s="12">
        <v>1601.7343800000001</v>
      </c>
      <c r="X90" s="12">
        <v>21.11</v>
      </c>
      <c r="Y90" s="12">
        <v>284.59908999999999</v>
      </c>
      <c r="Z90" s="12">
        <v>0.11992999999999999</v>
      </c>
      <c r="AA90" s="12">
        <v>1049.9538600000001</v>
      </c>
      <c r="AB90" s="12">
        <v>21.07</v>
      </c>
      <c r="AC90" s="12">
        <v>2920.1555199999998</v>
      </c>
      <c r="AD90" s="12">
        <v>371.76495</v>
      </c>
      <c r="AE90" s="12">
        <v>5540.8896500000001</v>
      </c>
      <c r="AF90" s="12">
        <v>20.07817</v>
      </c>
      <c r="AG90" s="12">
        <v>25.5</v>
      </c>
      <c r="AM90" s="5">
        <f t="shared" si="38"/>
        <v>0.12731000000000001</v>
      </c>
      <c r="AN90" s="13">
        <f t="shared" si="39"/>
        <v>25.5</v>
      </c>
      <c r="AO90" s="13">
        <f t="shared" si="40"/>
        <v>3.2464050000000002</v>
      </c>
      <c r="AP90" s="10">
        <f t="shared" si="41"/>
        <v>2373</v>
      </c>
      <c r="AQ90" s="7">
        <f t="shared" si="42"/>
        <v>36.232310147900002</v>
      </c>
      <c r="AR90" s="7">
        <f t="shared" si="43"/>
        <v>302.10663</v>
      </c>
      <c r="AS90" s="7">
        <f t="shared" si="44"/>
        <v>2.6824217000000004</v>
      </c>
      <c r="AT90" s="12">
        <f t="shared" si="45"/>
        <v>3164</v>
      </c>
      <c r="AU90" s="7">
        <f t="shared" si="46"/>
        <v>178.59075444750002</v>
      </c>
      <c r="AV90" s="7">
        <f t="shared" si="47"/>
        <v>402.80884000000003</v>
      </c>
      <c r="AW90" s="7">
        <f t="shared" si="48"/>
        <v>2.0776992000000001</v>
      </c>
      <c r="AX90" s="7">
        <f t="shared" si="49"/>
        <v>2.6875141</v>
      </c>
      <c r="AY90" s="7">
        <f t="shared" si="50"/>
        <v>2.7053375000000002</v>
      </c>
      <c r="AZ90" s="10">
        <f t="shared" si="51"/>
        <v>18984</v>
      </c>
      <c r="BA90" s="2">
        <f t="shared" si="52"/>
        <v>371.76499925119998</v>
      </c>
      <c r="BB90" s="2">
        <f t="shared" si="53"/>
        <v>2416.85304</v>
      </c>
      <c r="BC90" s="12">
        <v>1</v>
      </c>
    </row>
    <row r="91" spans="1:55" x14ac:dyDescent="0.25">
      <c r="A91" s="12">
        <v>89</v>
      </c>
      <c r="B91" s="12">
        <v>27609</v>
      </c>
      <c r="C91" s="12">
        <v>41223</v>
      </c>
      <c r="D91" s="12" t="s">
        <v>135</v>
      </c>
      <c r="E91" s="12">
        <v>1</v>
      </c>
      <c r="F91" s="12">
        <v>513</v>
      </c>
      <c r="G91" s="12">
        <v>0.17408999999999999</v>
      </c>
      <c r="H91" s="12">
        <v>13</v>
      </c>
      <c r="I91" s="12" t="s">
        <v>124</v>
      </c>
      <c r="J91" s="12">
        <v>6800</v>
      </c>
      <c r="K91" s="12">
        <v>791</v>
      </c>
      <c r="L91" s="12">
        <v>0.17408999999999999</v>
      </c>
      <c r="M91" s="12">
        <v>297.79039999999998</v>
      </c>
      <c r="N91" s="12">
        <v>3.422E-2</v>
      </c>
      <c r="O91" s="12">
        <v>775.82380000000001</v>
      </c>
      <c r="P91" s="12">
        <v>22.39</v>
      </c>
      <c r="Q91" s="12">
        <v>710.57506999999998</v>
      </c>
      <c r="R91" s="12">
        <v>0.22458</v>
      </c>
      <c r="S91" s="12">
        <v>2113.3774400000002</v>
      </c>
      <c r="T91" s="12">
        <v>21.74</v>
      </c>
      <c r="U91" s="12">
        <v>847.01367000000005</v>
      </c>
      <c r="V91" s="12">
        <v>0.17846999999999999</v>
      </c>
      <c r="W91" s="12">
        <v>1601.7343800000001</v>
      </c>
      <c r="X91" s="12">
        <v>22.22</v>
      </c>
      <c r="Y91" s="12">
        <v>765.35479999999995</v>
      </c>
      <c r="Z91" s="12">
        <v>0.32252999999999998</v>
      </c>
      <c r="AA91" s="12">
        <v>1049.9538600000001</v>
      </c>
      <c r="AB91" s="12">
        <v>21.66</v>
      </c>
      <c r="AC91" s="12">
        <v>2620.73389</v>
      </c>
      <c r="AD91" s="12">
        <v>456.24356</v>
      </c>
      <c r="AE91" s="12">
        <v>5540.8896500000001</v>
      </c>
      <c r="AF91" s="12">
        <v>20.79325</v>
      </c>
      <c r="AG91" s="12">
        <v>25.5</v>
      </c>
      <c r="AM91" s="5">
        <f t="shared" si="38"/>
        <v>0.17408999999999999</v>
      </c>
      <c r="AN91" s="13">
        <f t="shared" si="39"/>
        <v>25.5</v>
      </c>
      <c r="AO91" s="13">
        <f t="shared" si="40"/>
        <v>4.4392949999999995</v>
      </c>
      <c r="AP91" s="10">
        <f t="shared" si="41"/>
        <v>2373</v>
      </c>
      <c r="AQ91" s="7">
        <f t="shared" si="42"/>
        <v>133.24061713199998</v>
      </c>
      <c r="AR91" s="7">
        <f t="shared" si="43"/>
        <v>413.11556999999999</v>
      </c>
      <c r="AS91" s="7">
        <f t="shared" si="44"/>
        <v>3.7707894</v>
      </c>
      <c r="AT91" s="12">
        <f t="shared" si="45"/>
        <v>3164</v>
      </c>
      <c r="AU91" s="7">
        <f t="shared" si="46"/>
        <v>123.70401393629999</v>
      </c>
      <c r="AV91" s="7">
        <f t="shared" si="47"/>
        <v>550.82075999999995</v>
      </c>
      <c r="AW91" s="7">
        <f t="shared" si="48"/>
        <v>3.7847165999999994</v>
      </c>
      <c r="AX91" s="7">
        <f t="shared" si="49"/>
        <v>3.8682797999999998</v>
      </c>
      <c r="AY91" s="7">
        <f t="shared" si="50"/>
        <v>3.8978750999999998</v>
      </c>
      <c r="AZ91" s="10">
        <f t="shared" si="51"/>
        <v>18984</v>
      </c>
      <c r="BA91" s="2">
        <f t="shared" si="52"/>
        <v>456.24356291009997</v>
      </c>
      <c r="BB91" s="2">
        <f t="shared" si="53"/>
        <v>3304.9245599999999</v>
      </c>
      <c r="BC91" s="12">
        <v>1</v>
      </c>
    </row>
    <row r="92" spans="1:55" x14ac:dyDescent="0.25">
      <c r="A92" s="12">
        <v>90</v>
      </c>
      <c r="B92" s="12">
        <v>27612</v>
      </c>
      <c r="C92" s="12">
        <v>27613</v>
      </c>
      <c r="D92" s="12" t="s">
        <v>136</v>
      </c>
      <c r="E92" s="12">
        <v>2</v>
      </c>
      <c r="F92" s="12">
        <v>513</v>
      </c>
      <c r="G92" s="12">
        <v>0.22270999999999999</v>
      </c>
      <c r="H92" s="12">
        <v>13</v>
      </c>
      <c r="I92" s="12" t="s">
        <v>122</v>
      </c>
      <c r="J92" s="12">
        <v>13100</v>
      </c>
      <c r="K92" s="12">
        <v>1523</v>
      </c>
      <c r="L92" s="12">
        <v>0.44541999999999998</v>
      </c>
      <c r="M92" s="12">
        <v>337.13330000000002</v>
      </c>
      <c r="N92" s="12">
        <v>2.0119999999999999E-2</v>
      </c>
      <c r="O92" s="12">
        <v>789.01147000000003</v>
      </c>
      <c r="P92" s="12">
        <v>26.24</v>
      </c>
      <c r="Q92" s="12">
        <v>790.05853000000002</v>
      </c>
      <c r="R92" s="12">
        <v>0.12969</v>
      </c>
      <c r="S92" s="12">
        <v>2121.3178699999999</v>
      </c>
      <c r="T92" s="12">
        <v>25.9</v>
      </c>
      <c r="U92" s="12">
        <v>947.66332999999997</v>
      </c>
      <c r="V92" s="12">
        <v>0.10371</v>
      </c>
      <c r="W92" s="12">
        <v>1703.1313500000001</v>
      </c>
      <c r="X92" s="12">
        <v>26.13</v>
      </c>
      <c r="Y92" s="12">
        <v>692.82434000000001</v>
      </c>
      <c r="Z92" s="12">
        <v>0.15164</v>
      </c>
      <c r="AA92" s="12">
        <v>1044.2004400000001</v>
      </c>
      <c r="AB92" s="12">
        <v>25.95</v>
      </c>
      <c r="AC92" s="12">
        <v>2767.6794399999999</v>
      </c>
      <c r="AD92" s="12">
        <v>616.38989000000004</v>
      </c>
      <c r="AE92" s="12">
        <v>5657.6611300000004</v>
      </c>
      <c r="AF92" s="12">
        <v>23.678070000000002</v>
      </c>
      <c r="AG92" s="12">
        <v>29.75</v>
      </c>
      <c r="AM92" s="5">
        <f t="shared" si="38"/>
        <v>0.22270999999999999</v>
      </c>
      <c r="AN92" s="13">
        <f t="shared" si="39"/>
        <v>29.75</v>
      </c>
      <c r="AO92" s="13">
        <f t="shared" si="40"/>
        <v>6.6256224999999995</v>
      </c>
      <c r="AP92" s="10">
        <f t="shared" si="41"/>
        <v>4569</v>
      </c>
      <c r="AQ92" s="7">
        <f t="shared" si="42"/>
        <v>154.29890876139999</v>
      </c>
      <c r="AR92" s="7">
        <f t="shared" si="43"/>
        <v>1017.5619899999999</v>
      </c>
      <c r="AS92" s="7">
        <f t="shared" si="44"/>
        <v>5.7793244999999995</v>
      </c>
      <c r="AT92" s="12">
        <f t="shared" si="45"/>
        <v>6092</v>
      </c>
      <c r="AU92" s="7">
        <f t="shared" si="46"/>
        <v>175.95393521630001</v>
      </c>
      <c r="AV92" s="7">
        <f t="shared" si="47"/>
        <v>1356.7493199999999</v>
      </c>
      <c r="AW92" s="7">
        <f t="shared" si="48"/>
        <v>5.7681889999999996</v>
      </c>
      <c r="AX92" s="7">
        <f t="shared" si="49"/>
        <v>5.8194122999999998</v>
      </c>
      <c r="AY92" s="7">
        <f t="shared" si="50"/>
        <v>5.8439103999999995</v>
      </c>
      <c r="AZ92" s="10">
        <f t="shared" si="51"/>
        <v>36552</v>
      </c>
      <c r="BA92" s="2">
        <f t="shared" si="52"/>
        <v>616.38988808239992</v>
      </c>
      <c r="BB92" s="2">
        <f t="shared" si="53"/>
        <v>8140.4959199999994</v>
      </c>
      <c r="BC92" s="12">
        <v>1</v>
      </c>
    </row>
    <row r="93" spans="1:55" x14ac:dyDescent="0.25">
      <c r="A93" s="12">
        <v>91</v>
      </c>
      <c r="B93" s="12">
        <v>27613</v>
      </c>
      <c r="C93" s="12">
        <v>27579</v>
      </c>
      <c r="D93" s="12" t="s">
        <v>121</v>
      </c>
      <c r="E93" s="12">
        <v>2</v>
      </c>
      <c r="F93" s="12">
        <v>513</v>
      </c>
      <c r="G93" s="12">
        <v>0.29641000000000001</v>
      </c>
      <c r="H93" s="12">
        <v>13</v>
      </c>
      <c r="I93" s="12" t="s">
        <v>122</v>
      </c>
      <c r="J93" s="12">
        <v>13100</v>
      </c>
      <c r="K93" s="12">
        <v>1523</v>
      </c>
      <c r="L93" s="12">
        <v>0.59282000000000001</v>
      </c>
      <c r="M93" s="12">
        <v>369.54950000000002</v>
      </c>
      <c r="N93" s="12">
        <v>2.206E-2</v>
      </c>
      <c r="O93" s="12">
        <v>903.74437999999998</v>
      </c>
      <c r="P93" s="12">
        <v>27.12</v>
      </c>
      <c r="Q93" s="12">
        <v>844.87482</v>
      </c>
      <c r="R93" s="12">
        <v>0.13869000000000001</v>
      </c>
      <c r="S93" s="12">
        <v>2314.9921899999999</v>
      </c>
      <c r="T93" s="12">
        <v>26.83</v>
      </c>
      <c r="U93" s="12">
        <v>1050.7474400000001</v>
      </c>
      <c r="V93" s="12">
        <v>0.11498999999999999</v>
      </c>
      <c r="W93" s="12">
        <v>1890.6652799999999</v>
      </c>
      <c r="X93" s="12">
        <v>27.03</v>
      </c>
      <c r="Y93" s="12">
        <v>797.52112</v>
      </c>
      <c r="Z93" s="12">
        <v>0.17455000000000001</v>
      </c>
      <c r="AA93" s="12">
        <v>1143.3692599999999</v>
      </c>
      <c r="AB93" s="12">
        <v>26.85</v>
      </c>
      <c r="AC93" s="12">
        <v>3062.6928699999999</v>
      </c>
      <c r="AD93" s="12">
        <v>907.81281000000001</v>
      </c>
      <c r="AE93" s="12">
        <v>6252.7709999999997</v>
      </c>
      <c r="AF93" s="12">
        <v>33.699620000000003</v>
      </c>
      <c r="AG93" s="12">
        <v>29.75</v>
      </c>
      <c r="AM93" s="5">
        <f t="shared" si="38"/>
        <v>0.29641000000000001</v>
      </c>
      <c r="AN93" s="13">
        <f t="shared" si="39"/>
        <v>29.75</v>
      </c>
      <c r="AO93" s="13">
        <f t="shared" si="40"/>
        <v>8.8181975000000001</v>
      </c>
      <c r="AP93" s="10">
        <f t="shared" si="41"/>
        <v>4569</v>
      </c>
      <c r="AQ93" s="7">
        <f t="shared" si="42"/>
        <v>236.39323517919999</v>
      </c>
      <c r="AR93" s="7">
        <f t="shared" si="43"/>
        <v>1354.29729</v>
      </c>
      <c r="AS93" s="7">
        <f t="shared" si="44"/>
        <v>7.9586085000000004</v>
      </c>
      <c r="AT93" s="12">
        <f t="shared" si="45"/>
        <v>6092</v>
      </c>
      <c r="AU93" s="7">
        <f t="shared" si="46"/>
        <v>250.42934539620001</v>
      </c>
      <c r="AV93" s="7">
        <f t="shared" si="47"/>
        <v>1805.72972</v>
      </c>
      <c r="AW93" s="7">
        <f t="shared" si="48"/>
        <v>7.9526802999999999</v>
      </c>
      <c r="AX93" s="7">
        <f t="shared" si="49"/>
        <v>8.0119623000000004</v>
      </c>
      <c r="AY93" s="7">
        <f t="shared" si="50"/>
        <v>8.0386392000000004</v>
      </c>
      <c r="AZ93" s="10">
        <f t="shared" si="51"/>
        <v>36552</v>
      </c>
      <c r="BA93" s="2">
        <f t="shared" si="52"/>
        <v>907.81279359669998</v>
      </c>
      <c r="BB93" s="2">
        <f t="shared" si="53"/>
        <v>10834.37832</v>
      </c>
      <c r="BC93" s="12">
        <v>1</v>
      </c>
    </row>
    <row r="94" spans="1:55" x14ac:dyDescent="0.25">
      <c r="A94" s="12">
        <v>92</v>
      </c>
      <c r="B94" s="12">
        <v>27613</v>
      </c>
      <c r="C94" s="12">
        <v>27612</v>
      </c>
      <c r="D94" s="12" t="s">
        <v>136</v>
      </c>
      <c r="E94" s="12">
        <v>2</v>
      </c>
      <c r="F94" s="12">
        <v>513</v>
      </c>
      <c r="G94" s="12">
        <v>0.22270999999999999</v>
      </c>
      <c r="H94" s="12">
        <v>13</v>
      </c>
      <c r="I94" s="12" t="s">
        <v>122</v>
      </c>
      <c r="J94" s="12">
        <v>13100</v>
      </c>
      <c r="K94" s="12">
        <v>1523</v>
      </c>
      <c r="L94" s="12">
        <v>0.44541999999999998</v>
      </c>
      <c r="M94" s="12">
        <v>451.87813999999997</v>
      </c>
      <c r="N94" s="12">
        <v>2.6970000000000001E-2</v>
      </c>
      <c r="O94" s="12">
        <v>789.01147000000003</v>
      </c>
      <c r="P94" s="12">
        <v>26.23</v>
      </c>
      <c r="Q94" s="12">
        <v>1331.25928</v>
      </c>
      <c r="R94" s="12">
        <v>0.21853</v>
      </c>
      <c r="S94" s="12">
        <v>2121.3178699999999</v>
      </c>
      <c r="T94" s="12">
        <v>25.51</v>
      </c>
      <c r="U94" s="12">
        <v>755.46795999999995</v>
      </c>
      <c r="V94" s="12">
        <v>8.2669999999999993E-2</v>
      </c>
      <c r="W94" s="12">
        <v>1703.1313500000001</v>
      </c>
      <c r="X94" s="12">
        <v>26.16</v>
      </c>
      <c r="Y94" s="12">
        <v>351.37616000000003</v>
      </c>
      <c r="Z94" s="12">
        <v>7.6899999999999996E-2</v>
      </c>
      <c r="AA94" s="12">
        <v>1044.2004400000001</v>
      </c>
      <c r="AB94" s="12">
        <v>26.12</v>
      </c>
      <c r="AC94" s="12">
        <v>2889.9814500000002</v>
      </c>
      <c r="AD94" s="12">
        <v>643.62780999999995</v>
      </c>
      <c r="AE94" s="12">
        <v>5657.6611300000004</v>
      </c>
      <c r="AF94" s="12">
        <v>24.886600000000001</v>
      </c>
      <c r="AG94" s="12">
        <v>29.75</v>
      </c>
      <c r="AM94" s="5">
        <f t="shared" si="38"/>
        <v>0.22270999999999999</v>
      </c>
      <c r="AN94" s="13">
        <f t="shared" si="39"/>
        <v>29.75</v>
      </c>
      <c r="AO94" s="13">
        <f t="shared" si="40"/>
        <v>6.6256224999999995</v>
      </c>
      <c r="AP94" s="10">
        <f t="shared" si="41"/>
        <v>4569</v>
      </c>
      <c r="AQ94" s="7">
        <f t="shared" si="42"/>
        <v>78.2549845936</v>
      </c>
      <c r="AR94" s="7">
        <f t="shared" si="43"/>
        <v>1017.5619899999999</v>
      </c>
      <c r="AS94" s="7">
        <f t="shared" si="44"/>
        <v>5.8171851999999999</v>
      </c>
      <c r="AT94" s="12">
        <f t="shared" si="45"/>
        <v>6092</v>
      </c>
      <c r="AU94" s="7">
        <f t="shared" si="46"/>
        <v>296.48475424879996</v>
      </c>
      <c r="AV94" s="7">
        <f t="shared" si="47"/>
        <v>1356.7493199999999</v>
      </c>
      <c r="AW94" s="7">
        <f t="shared" si="48"/>
        <v>5.6813321000000006</v>
      </c>
      <c r="AX94" s="7">
        <f t="shared" si="49"/>
        <v>5.8260936000000001</v>
      </c>
      <c r="AY94" s="7">
        <f t="shared" si="50"/>
        <v>5.8416832999999997</v>
      </c>
      <c r="AZ94" s="10">
        <f t="shared" si="51"/>
        <v>36552</v>
      </c>
      <c r="BA94" s="2">
        <f t="shared" si="52"/>
        <v>643.62776872950008</v>
      </c>
      <c r="BB94" s="2">
        <f t="shared" si="53"/>
        <v>8140.4959199999994</v>
      </c>
      <c r="BC94" s="12">
        <v>1</v>
      </c>
    </row>
    <row r="95" spans="1:55" x14ac:dyDescent="0.25">
      <c r="A95" s="12">
        <v>93</v>
      </c>
      <c r="B95" s="12">
        <v>27720</v>
      </c>
      <c r="C95" s="12">
        <v>33850</v>
      </c>
      <c r="D95" s="12" t="s">
        <v>173</v>
      </c>
      <c r="E95" s="12">
        <v>2</v>
      </c>
      <c r="F95" s="12">
        <v>513</v>
      </c>
      <c r="G95" s="12">
        <v>0.63554999999999995</v>
      </c>
      <c r="H95" s="12">
        <v>13</v>
      </c>
      <c r="I95" s="12" t="s">
        <v>174</v>
      </c>
      <c r="J95" s="12">
        <v>11250</v>
      </c>
      <c r="K95" s="12">
        <v>1507</v>
      </c>
      <c r="L95" s="12">
        <v>1.2710999999999999</v>
      </c>
      <c r="M95" s="12">
        <v>755.85559000000001</v>
      </c>
      <c r="N95" s="12">
        <v>4.5600000000000002E-2</v>
      </c>
      <c r="O95" s="12">
        <v>1181.43372</v>
      </c>
      <c r="P95" s="12">
        <v>38.47</v>
      </c>
      <c r="Q95" s="12">
        <v>1606.8209199999999</v>
      </c>
      <c r="R95" s="12">
        <v>0.26656000000000002</v>
      </c>
      <c r="S95" s="12">
        <v>2500.0852100000002</v>
      </c>
      <c r="T95" s="12">
        <v>37.590000000000003</v>
      </c>
      <c r="U95" s="12">
        <v>891.87572999999998</v>
      </c>
      <c r="V95" s="12">
        <v>9.8640000000000005E-2</v>
      </c>
      <c r="W95" s="12">
        <v>1927.63257</v>
      </c>
      <c r="X95" s="12">
        <v>38.409999999999997</v>
      </c>
      <c r="Y95" s="12">
        <v>229.88951</v>
      </c>
      <c r="Z95" s="12">
        <v>5.0849999999999999E-2</v>
      </c>
      <c r="AA95" s="12">
        <v>1476.6226799999999</v>
      </c>
      <c r="AB95" s="12">
        <v>38.44</v>
      </c>
      <c r="AC95" s="12">
        <v>3484.4416500000002</v>
      </c>
      <c r="AD95" s="12">
        <v>2214.5371100000002</v>
      </c>
      <c r="AE95" s="12">
        <v>7085.77441</v>
      </c>
      <c r="AF95" s="12">
        <v>58.212730000000001</v>
      </c>
      <c r="AG95" s="12">
        <v>40.5</v>
      </c>
      <c r="AM95" s="5">
        <f t="shared" si="38"/>
        <v>0.63554999999999995</v>
      </c>
      <c r="AN95" s="13">
        <f t="shared" si="39"/>
        <v>40.5</v>
      </c>
      <c r="AO95" s="13">
        <f t="shared" si="40"/>
        <v>25.739774999999998</v>
      </c>
      <c r="AP95" s="10">
        <f t="shared" si="41"/>
        <v>4521</v>
      </c>
      <c r="AQ95" s="7">
        <f t="shared" si="42"/>
        <v>146.10627808049998</v>
      </c>
      <c r="AR95" s="7">
        <f t="shared" si="43"/>
        <v>2873.3215499999997</v>
      </c>
      <c r="AS95" s="7">
        <f t="shared" si="44"/>
        <v>24.430541999999996</v>
      </c>
      <c r="AT95" s="12">
        <f t="shared" si="45"/>
        <v>6028</v>
      </c>
      <c r="AU95" s="7">
        <f t="shared" si="46"/>
        <v>1021.2150357059999</v>
      </c>
      <c r="AV95" s="7">
        <f t="shared" si="47"/>
        <v>3831.0953999999997</v>
      </c>
      <c r="AW95" s="7">
        <f t="shared" si="48"/>
        <v>23.890324500000002</v>
      </c>
      <c r="AX95" s="7">
        <f t="shared" si="49"/>
        <v>24.411475499999995</v>
      </c>
      <c r="AY95" s="7">
        <f t="shared" si="50"/>
        <v>24.449608499999997</v>
      </c>
      <c r="AZ95" s="10">
        <f t="shared" si="51"/>
        <v>36168</v>
      </c>
      <c r="BA95" s="2">
        <f t="shared" si="52"/>
        <v>2214.5368906575</v>
      </c>
      <c r="BB95" s="2">
        <f t="shared" si="53"/>
        <v>22986.572399999997</v>
      </c>
      <c r="BC95" s="12">
        <v>1</v>
      </c>
    </row>
    <row r="96" spans="1:55" x14ac:dyDescent="0.25">
      <c r="A96" s="12">
        <v>94</v>
      </c>
      <c r="B96" s="12">
        <v>27942</v>
      </c>
      <c r="C96" s="12">
        <v>27586</v>
      </c>
      <c r="D96" s="12" t="s">
        <v>137</v>
      </c>
      <c r="E96" s="12">
        <v>3</v>
      </c>
      <c r="F96" s="12">
        <v>510</v>
      </c>
      <c r="G96" s="12">
        <v>9.2350000000000002E-2</v>
      </c>
      <c r="H96" s="12">
        <v>10</v>
      </c>
      <c r="I96" s="12" t="s">
        <v>100</v>
      </c>
      <c r="J96" s="12">
        <v>23000</v>
      </c>
      <c r="K96" s="12">
        <v>2483</v>
      </c>
      <c r="L96" s="12">
        <v>0.27705000000000002</v>
      </c>
      <c r="M96" s="12">
        <v>3840.14185</v>
      </c>
      <c r="N96" s="12">
        <v>0.1406</v>
      </c>
      <c r="O96" s="12">
        <v>3840.14185</v>
      </c>
      <c r="P96" s="12">
        <v>31.53</v>
      </c>
      <c r="Q96" s="12">
        <v>6592.4853499999999</v>
      </c>
      <c r="R96" s="12">
        <v>0.66376000000000002</v>
      </c>
      <c r="S96" s="12">
        <v>6592.4853499999999</v>
      </c>
      <c r="T96" s="12">
        <v>17.64</v>
      </c>
      <c r="U96" s="12">
        <v>6633.9384799999998</v>
      </c>
      <c r="V96" s="12">
        <v>0.44529000000000002</v>
      </c>
      <c r="W96" s="12">
        <v>6633.9384799999998</v>
      </c>
      <c r="X96" s="12">
        <v>30.98</v>
      </c>
      <c r="Y96" s="12">
        <v>3253.7873500000001</v>
      </c>
      <c r="Z96" s="12">
        <v>0.43680999999999998</v>
      </c>
      <c r="AA96" s="12">
        <v>3253.7873500000001</v>
      </c>
      <c r="AB96" s="12">
        <v>29.71</v>
      </c>
      <c r="AC96" s="12">
        <v>20320.353520000001</v>
      </c>
      <c r="AD96" s="12">
        <v>1876.5845899999999</v>
      </c>
      <c r="AE96" s="12">
        <v>20320.353520000001</v>
      </c>
      <c r="AF96" s="12">
        <v>75.650469999999999</v>
      </c>
      <c r="AG96" s="12">
        <v>34</v>
      </c>
      <c r="AM96" s="5">
        <f t="shared" si="38"/>
        <v>9.2350000000000002E-2</v>
      </c>
      <c r="AN96" s="13">
        <f t="shared" si="39"/>
        <v>34</v>
      </c>
      <c r="AO96" s="13">
        <f t="shared" si="40"/>
        <v>3.1398999999999999</v>
      </c>
      <c r="AP96" s="10">
        <f t="shared" si="41"/>
        <v>7449</v>
      </c>
      <c r="AQ96" s="7">
        <f t="shared" si="42"/>
        <v>300.48726177250001</v>
      </c>
      <c r="AR96" s="7">
        <f t="shared" si="43"/>
        <v>687.91515000000004</v>
      </c>
      <c r="AS96" s="7">
        <f t="shared" si="44"/>
        <v>2.7437184999999999</v>
      </c>
      <c r="AT96" s="12">
        <f t="shared" si="45"/>
        <v>9932</v>
      </c>
      <c r="AU96" s="7">
        <f t="shared" si="46"/>
        <v>608.8160220725</v>
      </c>
      <c r="AV96" s="7">
        <f t="shared" si="47"/>
        <v>917.22019999999998</v>
      </c>
      <c r="AW96" s="7">
        <f t="shared" si="48"/>
        <v>1.629054</v>
      </c>
      <c r="AX96" s="7">
        <f t="shared" si="49"/>
        <v>2.8610030000000002</v>
      </c>
      <c r="AY96" s="7">
        <f t="shared" si="50"/>
        <v>2.9117955000000002</v>
      </c>
      <c r="AZ96" s="10">
        <f t="shared" si="51"/>
        <v>59592</v>
      </c>
      <c r="BA96" s="2">
        <f t="shared" si="52"/>
        <v>1876.584647572</v>
      </c>
      <c r="BB96" s="2">
        <f t="shared" si="53"/>
        <v>5503.3212000000003</v>
      </c>
      <c r="BC96" s="12">
        <v>1</v>
      </c>
    </row>
    <row r="97" spans="1:55" x14ac:dyDescent="0.25">
      <c r="A97" s="12">
        <v>95</v>
      </c>
      <c r="B97" s="5">
        <v>27990</v>
      </c>
      <c r="C97" s="5">
        <v>27522</v>
      </c>
      <c r="D97" s="5" t="s">
        <v>175</v>
      </c>
      <c r="E97" s="5">
        <v>3</v>
      </c>
      <c r="F97" s="5">
        <v>510</v>
      </c>
      <c r="G97" s="5">
        <v>0.13517000000000001</v>
      </c>
      <c r="H97" s="5">
        <v>10</v>
      </c>
      <c r="I97" s="5" t="s">
        <v>100</v>
      </c>
      <c r="J97" s="5">
        <v>23000</v>
      </c>
      <c r="K97" s="5">
        <v>2483</v>
      </c>
      <c r="L97" s="5">
        <v>0.40550999999999998</v>
      </c>
      <c r="M97" s="5">
        <v>2581.3483900000001</v>
      </c>
      <c r="N97" s="5">
        <v>9.4509999999999997E-2</v>
      </c>
      <c r="O97" s="5">
        <v>2581.3483900000001</v>
      </c>
      <c r="P97" s="5">
        <v>31.58</v>
      </c>
      <c r="Q97" s="5">
        <v>4175.7168000000001</v>
      </c>
      <c r="R97" s="5">
        <v>0.42043000000000003</v>
      </c>
      <c r="S97" s="5">
        <v>4175.7168000000001</v>
      </c>
      <c r="T97" s="5">
        <v>25.67</v>
      </c>
      <c r="U97" s="5">
        <v>5099.36816</v>
      </c>
      <c r="V97" s="5">
        <v>0.34228999999999998</v>
      </c>
      <c r="W97" s="5">
        <v>5099.36816</v>
      </c>
      <c r="X97" s="5">
        <v>31.21</v>
      </c>
      <c r="Y97" s="5">
        <v>2652.6120599999999</v>
      </c>
      <c r="Z97" s="5">
        <v>0.35610000000000003</v>
      </c>
      <c r="AA97" s="5">
        <v>2652.6120599999999</v>
      </c>
      <c r="AB97" s="5">
        <v>30.7</v>
      </c>
      <c r="AC97" s="5">
        <v>14509.04492</v>
      </c>
      <c r="AD97" s="5">
        <v>1961.1876199999999</v>
      </c>
      <c r="AE97" s="5">
        <v>14509.04492</v>
      </c>
      <c r="AF97" s="5">
        <v>66.801329999999993</v>
      </c>
      <c r="AG97" s="12">
        <v>34</v>
      </c>
      <c r="AM97" s="5">
        <f t="shared" si="38"/>
        <v>0.13517000000000001</v>
      </c>
      <c r="AN97" s="13">
        <f t="shared" si="39"/>
        <v>34</v>
      </c>
      <c r="AO97" s="13">
        <f t="shared" si="40"/>
        <v>4.5957800000000004</v>
      </c>
      <c r="AP97" s="10">
        <f t="shared" si="41"/>
        <v>7449</v>
      </c>
      <c r="AQ97" s="7">
        <f t="shared" si="42"/>
        <v>358.55357215020001</v>
      </c>
      <c r="AR97" s="7">
        <f t="shared" si="43"/>
        <v>1006.88133</v>
      </c>
      <c r="AS97" s="7">
        <f t="shared" si="44"/>
        <v>4.1497190000000002</v>
      </c>
      <c r="AT97" s="12">
        <f t="shared" si="45"/>
        <v>9932</v>
      </c>
      <c r="AU97" s="7">
        <f t="shared" si="46"/>
        <v>564.43163985600006</v>
      </c>
      <c r="AV97" s="7">
        <f t="shared" si="47"/>
        <v>1342.5084400000001</v>
      </c>
      <c r="AW97" s="7">
        <f t="shared" si="48"/>
        <v>3.4698139000000006</v>
      </c>
      <c r="AX97" s="7">
        <f t="shared" si="49"/>
        <v>4.2186557000000002</v>
      </c>
      <c r="AY97" s="7">
        <f t="shared" si="50"/>
        <v>4.2686685999999998</v>
      </c>
      <c r="AZ97" s="10">
        <f t="shared" si="51"/>
        <v>59592</v>
      </c>
      <c r="BA97" s="2">
        <f t="shared" si="52"/>
        <v>1961.1876018364003</v>
      </c>
      <c r="BB97" s="2">
        <f t="shared" si="53"/>
        <v>8055.0506400000004</v>
      </c>
      <c r="BC97" s="12">
        <v>1</v>
      </c>
    </row>
    <row r="98" spans="1:55" x14ac:dyDescent="0.25">
      <c r="A98" s="12">
        <v>96</v>
      </c>
      <c r="B98" s="5">
        <v>27990</v>
      </c>
      <c r="C98" s="5">
        <v>27523</v>
      </c>
      <c r="D98" s="5" t="s">
        <v>153</v>
      </c>
      <c r="E98" s="5">
        <v>3</v>
      </c>
      <c r="F98" s="5">
        <v>510</v>
      </c>
      <c r="G98" s="5">
        <v>0.18851999999999999</v>
      </c>
      <c r="H98" s="5">
        <v>10</v>
      </c>
      <c r="I98" s="5" t="s">
        <v>100</v>
      </c>
      <c r="J98" s="5">
        <v>23000</v>
      </c>
      <c r="K98" s="5">
        <v>2483</v>
      </c>
      <c r="L98" s="5">
        <v>0.56555999999999995</v>
      </c>
      <c r="M98" s="5">
        <v>2077.7810100000002</v>
      </c>
      <c r="N98" s="5">
        <v>7.6069999999999999E-2</v>
      </c>
      <c r="O98" s="5">
        <v>4659.1293900000001</v>
      </c>
      <c r="P98" s="5">
        <v>31.6</v>
      </c>
      <c r="Q98" s="5">
        <v>3449.76782</v>
      </c>
      <c r="R98" s="5">
        <v>0.34733999999999998</v>
      </c>
      <c r="S98" s="5">
        <v>7625.4848599999996</v>
      </c>
      <c r="T98" s="5">
        <v>28.97</v>
      </c>
      <c r="U98" s="5">
        <v>3786.5595699999999</v>
      </c>
      <c r="V98" s="5">
        <v>0.25417000000000001</v>
      </c>
      <c r="W98" s="5">
        <v>8885.9277299999994</v>
      </c>
      <c r="X98" s="5">
        <v>31.37</v>
      </c>
      <c r="Y98" s="5">
        <v>2165.1516099999999</v>
      </c>
      <c r="Z98" s="5">
        <v>0.29065999999999997</v>
      </c>
      <c r="AA98" s="5">
        <v>4817.7636700000003</v>
      </c>
      <c r="AB98" s="5">
        <v>31</v>
      </c>
      <c r="AC98" s="5">
        <v>11479.259770000001</v>
      </c>
      <c r="AD98" s="5">
        <v>2164.0700700000002</v>
      </c>
      <c r="AE98" s="5">
        <v>25988.304690000001</v>
      </c>
      <c r="AF98" s="5">
        <v>70.767250000000004</v>
      </c>
      <c r="AG98" s="12">
        <v>34</v>
      </c>
      <c r="AM98" s="5">
        <f t="shared" si="38"/>
        <v>0.18851999999999999</v>
      </c>
      <c r="AN98" s="13">
        <f t="shared" si="39"/>
        <v>34</v>
      </c>
      <c r="AO98" s="13">
        <f t="shared" si="40"/>
        <v>6.4096799999999998</v>
      </c>
      <c r="AP98" s="10">
        <f t="shared" si="41"/>
        <v>7449</v>
      </c>
      <c r="AQ98" s="7">
        <f t="shared" si="42"/>
        <v>408.17438151719995</v>
      </c>
      <c r="AR98" s="7">
        <f t="shared" si="43"/>
        <v>1404.28548</v>
      </c>
      <c r="AS98" s="7">
        <f t="shared" si="44"/>
        <v>5.8441200000000002</v>
      </c>
      <c r="AT98" s="12">
        <f t="shared" si="45"/>
        <v>9932</v>
      </c>
      <c r="AU98" s="7">
        <f t="shared" si="46"/>
        <v>650.35022942640001</v>
      </c>
      <c r="AV98" s="7">
        <f t="shared" si="47"/>
        <v>1872.3806399999999</v>
      </c>
      <c r="AW98" s="7">
        <f t="shared" si="48"/>
        <v>5.4614243999999994</v>
      </c>
      <c r="AX98" s="7">
        <f t="shared" si="49"/>
        <v>5.9138723999999998</v>
      </c>
      <c r="AY98" s="7">
        <f t="shared" si="50"/>
        <v>5.9572320000000003</v>
      </c>
      <c r="AZ98" s="10">
        <f t="shared" si="51"/>
        <v>59592</v>
      </c>
      <c r="BA98" s="2">
        <f t="shared" si="52"/>
        <v>2164.0700518404001</v>
      </c>
      <c r="BB98" s="2">
        <f t="shared" si="53"/>
        <v>11234.28384</v>
      </c>
      <c r="BC98" s="12">
        <v>1</v>
      </c>
    </row>
    <row r="99" spans="1:55" x14ac:dyDescent="0.25">
      <c r="A99" s="12">
        <v>97</v>
      </c>
      <c r="B99" s="5">
        <v>27991</v>
      </c>
      <c r="C99" s="5">
        <v>27521</v>
      </c>
      <c r="D99" s="5" t="s">
        <v>98</v>
      </c>
      <c r="E99" s="5">
        <v>2</v>
      </c>
      <c r="F99" s="5">
        <v>511</v>
      </c>
      <c r="G99" s="5">
        <v>0.20316999999999999</v>
      </c>
      <c r="H99" s="5">
        <v>11</v>
      </c>
      <c r="I99" s="5" t="s">
        <v>86</v>
      </c>
      <c r="J99" s="5">
        <v>14350</v>
      </c>
      <c r="K99" s="5">
        <v>1551</v>
      </c>
      <c r="L99" s="5">
        <v>0.40633999999999998</v>
      </c>
      <c r="M99" s="5">
        <v>999.33159999999998</v>
      </c>
      <c r="N99" s="5">
        <v>5.8569999999999997E-2</v>
      </c>
      <c r="O99" s="5">
        <v>2178.011</v>
      </c>
      <c r="P99" s="5">
        <v>31.82</v>
      </c>
      <c r="Q99" s="5">
        <v>2242.3686499999999</v>
      </c>
      <c r="R99" s="5">
        <v>0.36143999999999998</v>
      </c>
      <c r="S99" s="5">
        <v>5029.3037100000001</v>
      </c>
      <c r="T99" s="5">
        <v>29.25</v>
      </c>
      <c r="U99" s="5">
        <v>2583.7385300000001</v>
      </c>
      <c r="V99" s="5">
        <v>0.27764</v>
      </c>
      <c r="W99" s="5">
        <v>5508.9418900000001</v>
      </c>
      <c r="X99" s="5">
        <v>31.55</v>
      </c>
      <c r="Y99" s="5">
        <v>1421.90491</v>
      </c>
      <c r="Z99" s="5">
        <v>0.30558999999999997</v>
      </c>
      <c r="AA99" s="5">
        <v>2557.1106</v>
      </c>
      <c r="AB99" s="5">
        <v>31.2</v>
      </c>
      <c r="AC99" s="5">
        <v>7247.34375</v>
      </c>
      <c r="AD99" s="5">
        <v>1472.4428700000001</v>
      </c>
      <c r="AE99" s="5">
        <v>15273.367190000001</v>
      </c>
      <c r="AF99" s="5">
        <v>47.853700000000003</v>
      </c>
      <c r="AG99" s="12">
        <v>34</v>
      </c>
      <c r="AM99" s="5">
        <f t="shared" si="38"/>
        <v>0.20316999999999999</v>
      </c>
      <c r="AN99" s="13">
        <f t="shared" si="39"/>
        <v>34</v>
      </c>
      <c r="AO99" s="13">
        <f t="shared" si="40"/>
        <v>6.9077799999999998</v>
      </c>
      <c r="AP99" s="10">
        <f t="shared" si="41"/>
        <v>4653</v>
      </c>
      <c r="AQ99" s="7">
        <f t="shared" si="42"/>
        <v>288.88842056469997</v>
      </c>
      <c r="AR99" s="7">
        <f t="shared" si="43"/>
        <v>945.35001</v>
      </c>
      <c r="AS99" s="7">
        <f t="shared" si="44"/>
        <v>6.3389039999999994</v>
      </c>
      <c r="AT99" s="12">
        <f t="shared" si="45"/>
        <v>6204</v>
      </c>
      <c r="AU99" s="7">
        <f t="shared" si="46"/>
        <v>455.58203862049993</v>
      </c>
      <c r="AV99" s="7">
        <f t="shared" si="47"/>
        <v>1260.46668</v>
      </c>
      <c r="AW99" s="7">
        <f t="shared" si="48"/>
        <v>5.9427224999999995</v>
      </c>
      <c r="AX99" s="7">
        <f t="shared" si="49"/>
        <v>6.4100134999999998</v>
      </c>
      <c r="AY99" s="7">
        <f t="shared" si="50"/>
        <v>6.4648693999999995</v>
      </c>
      <c r="AZ99" s="10">
        <f t="shared" si="51"/>
        <v>37224</v>
      </c>
      <c r="BA99" s="2">
        <f t="shared" si="52"/>
        <v>1472.4428296874999</v>
      </c>
      <c r="BB99" s="2">
        <f t="shared" si="53"/>
        <v>7562.80008</v>
      </c>
      <c r="BC99" s="12">
        <v>1</v>
      </c>
    </row>
    <row r="100" spans="1:55" x14ac:dyDescent="0.25">
      <c r="A100" s="12">
        <v>98</v>
      </c>
      <c r="B100" s="5">
        <v>27991</v>
      </c>
      <c r="C100" s="5">
        <v>27522</v>
      </c>
      <c r="D100" s="5" t="s">
        <v>101</v>
      </c>
      <c r="E100" s="5">
        <v>2</v>
      </c>
      <c r="F100" s="5">
        <v>511</v>
      </c>
      <c r="G100" s="5">
        <v>5.7209999999999997E-2</v>
      </c>
      <c r="H100" s="5">
        <v>11</v>
      </c>
      <c r="I100" s="5" t="s">
        <v>86</v>
      </c>
      <c r="J100" s="5">
        <v>14350</v>
      </c>
      <c r="K100" s="5">
        <v>1551</v>
      </c>
      <c r="L100" s="5">
        <v>0.11441999999999999</v>
      </c>
      <c r="M100" s="5">
        <v>972.44410000000005</v>
      </c>
      <c r="N100" s="5">
        <v>5.7000000000000002E-2</v>
      </c>
      <c r="O100" s="5">
        <v>1572.6511</v>
      </c>
      <c r="P100" s="5">
        <v>31.82</v>
      </c>
      <c r="Q100" s="5">
        <v>2697.9987799999999</v>
      </c>
      <c r="R100" s="5">
        <v>0.43487999999999999</v>
      </c>
      <c r="S100" s="5">
        <v>4078.4318800000001</v>
      </c>
      <c r="T100" s="5">
        <v>26.21</v>
      </c>
      <c r="U100" s="5">
        <v>2682.7285200000001</v>
      </c>
      <c r="V100" s="5">
        <v>0.28827999999999998</v>
      </c>
      <c r="W100" s="5">
        <v>4226.6122999999998</v>
      </c>
      <c r="X100" s="5">
        <v>31.53</v>
      </c>
      <c r="Y100" s="5">
        <v>1129.0479700000001</v>
      </c>
      <c r="Z100" s="5">
        <v>0.24265</v>
      </c>
      <c r="AA100" s="5">
        <v>2153.6467299999999</v>
      </c>
      <c r="AB100" s="5">
        <v>31.4</v>
      </c>
      <c r="AC100" s="5">
        <v>7482.2192400000004</v>
      </c>
      <c r="AD100" s="5">
        <v>428.05777</v>
      </c>
      <c r="AE100" s="5">
        <v>12031.3418</v>
      </c>
      <c r="AF100" s="5">
        <v>14.56226</v>
      </c>
      <c r="AG100" s="12">
        <v>34</v>
      </c>
      <c r="AM100" s="5">
        <f t="shared" si="38"/>
        <v>5.7209999999999997E-2</v>
      </c>
      <c r="AN100" s="13">
        <f t="shared" si="39"/>
        <v>34</v>
      </c>
      <c r="AO100" s="13">
        <f t="shared" si="40"/>
        <v>1.9451399999999999</v>
      </c>
      <c r="AP100" s="10">
        <f t="shared" si="41"/>
        <v>4653</v>
      </c>
      <c r="AQ100" s="7">
        <f t="shared" si="42"/>
        <v>64.592834363700007</v>
      </c>
      <c r="AR100" s="7">
        <f t="shared" si="43"/>
        <v>266.19812999999999</v>
      </c>
      <c r="AS100" s="7">
        <f t="shared" si="44"/>
        <v>1.7963939999999998</v>
      </c>
      <c r="AT100" s="12">
        <f t="shared" si="45"/>
        <v>6204</v>
      </c>
      <c r="AU100" s="7">
        <f t="shared" si="46"/>
        <v>154.35251020379999</v>
      </c>
      <c r="AV100" s="7">
        <f t="shared" si="47"/>
        <v>354.93083999999999</v>
      </c>
      <c r="AW100" s="7">
        <f t="shared" si="48"/>
        <v>1.4994741</v>
      </c>
      <c r="AX100" s="7">
        <f t="shared" si="49"/>
        <v>1.8038312999999999</v>
      </c>
      <c r="AY100" s="7">
        <f t="shared" si="50"/>
        <v>1.8204221999999999</v>
      </c>
      <c r="AZ100" s="10">
        <f t="shared" si="51"/>
        <v>37224</v>
      </c>
      <c r="BA100" s="2">
        <f t="shared" si="52"/>
        <v>428.05776272039998</v>
      </c>
      <c r="BB100" s="2">
        <f t="shared" si="53"/>
        <v>2129.5850399999999</v>
      </c>
      <c r="BC100" s="12">
        <v>1</v>
      </c>
    </row>
    <row r="101" spans="1:55" x14ac:dyDescent="0.25">
      <c r="A101" s="12">
        <v>99</v>
      </c>
      <c r="B101" s="5">
        <v>27992</v>
      </c>
      <c r="C101" s="5">
        <v>27991</v>
      </c>
      <c r="D101" s="5" t="s">
        <v>138</v>
      </c>
      <c r="E101" s="5">
        <v>2</v>
      </c>
      <c r="F101" s="5">
        <v>510</v>
      </c>
      <c r="G101" s="5">
        <v>0.17083000000000001</v>
      </c>
      <c r="H101" s="5">
        <v>10</v>
      </c>
      <c r="I101" s="5" t="s">
        <v>139</v>
      </c>
      <c r="J101" s="5">
        <v>15750</v>
      </c>
      <c r="K101" s="5">
        <v>1701</v>
      </c>
      <c r="L101" s="5">
        <v>0.34166000000000002</v>
      </c>
      <c r="M101" s="5">
        <v>2270.6704100000002</v>
      </c>
      <c r="N101" s="5">
        <v>0.12135</v>
      </c>
      <c r="O101" s="5">
        <v>2270.6704100000002</v>
      </c>
      <c r="P101" s="5">
        <v>31.56</v>
      </c>
      <c r="Q101" s="5">
        <v>4222.7670900000003</v>
      </c>
      <c r="R101" s="5">
        <v>0.62063000000000001</v>
      </c>
      <c r="S101" s="5">
        <v>4222.7670900000003</v>
      </c>
      <c r="T101" s="5">
        <v>19.21</v>
      </c>
      <c r="U101" s="5">
        <v>4583.9399400000002</v>
      </c>
      <c r="V101" s="5">
        <v>0.44913999999999998</v>
      </c>
      <c r="W101" s="5">
        <v>4583.9399400000002</v>
      </c>
      <c r="X101" s="5">
        <v>31.02</v>
      </c>
      <c r="Y101" s="5">
        <v>2556.2997999999998</v>
      </c>
      <c r="Z101" s="5">
        <v>0.50094000000000005</v>
      </c>
      <c r="AA101" s="5">
        <v>2556.2997999999998</v>
      </c>
      <c r="AB101" s="5">
        <v>28.73</v>
      </c>
      <c r="AC101" s="5">
        <v>13633.677729999999</v>
      </c>
      <c r="AD101" s="5">
        <v>2329.0410200000001</v>
      </c>
      <c r="AE101" s="5">
        <v>13633.677729999999</v>
      </c>
      <c r="AF101" s="5">
        <v>90.286959999999993</v>
      </c>
      <c r="AG101" s="12">
        <v>34</v>
      </c>
      <c r="AM101" s="5">
        <f t="shared" si="38"/>
        <v>0.17083000000000001</v>
      </c>
      <c r="AN101" s="13">
        <f t="shared" si="39"/>
        <v>34</v>
      </c>
      <c r="AO101" s="13">
        <f t="shared" si="40"/>
        <v>5.8082200000000004</v>
      </c>
      <c r="AP101" s="10">
        <f t="shared" si="41"/>
        <v>5103</v>
      </c>
      <c r="AQ101" s="7">
        <f t="shared" si="42"/>
        <v>436.69269483400001</v>
      </c>
      <c r="AR101" s="7">
        <f t="shared" si="43"/>
        <v>871.74549000000002</v>
      </c>
      <c r="AS101" s="7">
        <f t="shared" si="44"/>
        <v>4.9079459000000005</v>
      </c>
      <c r="AT101" s="12">
        <f t="shared" si="45"/>
        <v>6804</v>
      </c>
      <c r="AU101" s="7">
        <f t="shared" si="46"/>
        <v>721.37530198470006</v>
      </c>
      <c r="AV101" s="7">
        <f t="shared" si="47"/>
        <v>1162.3273200000001</v>
      </c>
      <c r="AW101" s="7">
        <f t="shared" si="48"/>
        <v>3.2816443000000004</v>
      </c>
      <c r="AX101" s="7">
        <f t="shared" si="49"/>
        <v>5.2991466000000003</v>
      </c>
      <c r="AY101" s="7">
        <f t="shared" si="50"/>
        <v>5.3913948000000005</v>
      </c>
      <c r="AZ101" s="10">
        <f t="shared" si="51"/>
        <v>40824</v>
      </c>
      <c r="BA101" s="2">
        <f t="shared" si="52"/>
        <v>2329.0411666159002</v>
      </c>
      <c r="BB101" s="2">
        <f t="shared" si="53"/>
        <v>6973.9639200000001</v>
      </c>
      <c r="BC101" s="12">
        <v>1</v>
      </c>
    </row>
    <row r="102" spans="1:55" x14ac:dyDescent="0.25">
      <c r="A102" s="12">
        <v>100</v>
      </c>
      <c r="B102" s="5">
        <v>27993</v>
      </c>
      <c r="C102" s="5">
        <v>27992</v>
      </c>
      <c r="D102" s="5" t="s">
        <v>140</v>
      </c>
      <c r="E102" s="5">
        <v>2</v>
      </c>
      <c r="F102" s="5">
        <v>510</v>
      </c>
      <c r="G102" s="5">
        <v>0.12698000000000001</v>
      </c>
      <c r="H102" s="5">
        <v>10</v>
      </c>
      <c r="I102" s="5" t="s">
        <v>139</v>
      </c>
      <c r="J102" s="5">
        <v>15750</v>
      </c>
      <c r="K102" s="5">
        <v>1701</v>
      </c>
      <c r="L102" s="5">
        <v>0.25396000000000002</v>
      </c>
      <c r="M102" s="5">
        <v>1567.2294899999999</v>
      </c>
      <c r="N102" s="5">
        <v>8.3760000000000001E-2</v>
      </c>
      <c r="O102" s="5">
        <v>1567.2294899999999</v>
      </c>
      <c r="P102" s="5">
        <v>31.6</v>
      </c>
      <c r="Q102" s="5">
        <v>2976.3325199999999</v>
      </c>
      <c r="R102" s="5">
        <v>0.43744</v>
      </c>
      <c r="S102" s="5">
        <v>2976.3325199999999</v>
      </c>
      <c r="T102" s="5">
        <v>25.86</v>
      </c>
      <c r="U102" s="5">
        <v>3370.4255400000002</v>
      </c>
      <c r="V102" s="5">
        <v>0.33023999999999998</v>
      </c>
      <c r="W102" s="5">
        <v>3370.4255400000002</v>
      </c>
      <c r="X102" s="5">
        <v>31.26</v>
      </c>
      <c r="Y102" s="5">
        <v>2312.2981</v>
      </c>
      <c r="Z102" s="5">
        <v>0.45312999999999998</v>
      </c>
      <c r="AA102" s="5">
        <v>2312.2981</v>
      </c>
      <c r="AB102" s="5">
        <v>29.76</v>
      </c>
      <c r="AC102" s="5">
        <v>10226.285159999999</v>
      </c>
      <c r="AD102" s="5">
        <v>1298.5338099999999</v>
      </c>
      <c r="AE102" s="5">
        <v>10226.285159999999</v>
      </c>
      <c r="AF102" s="5">
        <v>44.469320000000003</v>
      </c>
      <c r="AG102" s="12">
        <v>34</v>
      </c>
      <c r="AM102" s="5">
        <f t="shared" si="38"/>
        <v>0.12698000000000001</v>
      </c>
      <c r="AN102" s="13">
        <f t="shared" si="39"/>
        <v>34</v>
      </c>
      <c r="AO102" s="13">
        <f t="shared" si="40"/>
        <v>4.3173200000000005</v>
      </c>
      <c r="AP102" s="10">
        <f t="shared" si="41"/>
        <v>5103</v>
      </c>
      <c r="AQ102" s="7">
        <f t="shared" si="42"/>
        <v>293.61561273800004</v>
      </c>
      <c r="AR102" s="7">
        <f t="shared" si="43"/>
        <v>647.97894000000008</v>
      </c>
      <c r="AS102" s="7">
        <f t="shared" si="44"/>
        <v>3.7789248000000004</v>
      </c>
      <c r="AT102" s="12">
        <f t="shared" si="45"/>
        <v>6804</v>
      </c>
      <c r="AU102" s="7">
        <f t="shared" si="46"/>
        <v>377.93470338960003</v>
      </c>
      <c r="AV102" s="7">
        <f t="shared" si="47"/>
        <v>863.97192000000007</v>
      </c>
      <c r="AW102" s="7">
        <f t="shared" si="48"/>
        <v>3.2837028000000004</v>
      </c>
      <c r="AX102" s="7">
        <f t="shared" si="49"/>
        <v>3.9693948000000003</v>
      </c>
      <c r="AY102" s="7">
        <f t="shared" si="50"/>
        <v>4.0125680000000008</v>
      </c>
      <c r="AZ102" s="10">
        <f t="shared" si="51"/>
        <v>40824</v>
      </c>
      <c r="BA102" s="2">
        <f t="shared" si="52"/>
        <v>1298.5336896168001</v>
      </c>
      <c r="BB102" s="2">
        <f t="shared" si="53"/>
        <v>5183.8315200000006</v>
      </c>
      <c r="BC102" s="12">
        <v>1</v>
      </c>
    </row>
    <row r="103" spans="1:55" x14ac:dyDescent="0.25">
      <c r="A103" s="12">
        <v>101</v>
      </c>
      <c r="B103" s="5">
        <v>27994</v>
      </c>
      <c r="C103" s="5">
        <v>27585</v>
      </c>
      <c r="D103" s="5" t="s">
        <v>131</v>
      </c>
      <c r="E103" s="5">
        <v>1</v>
      </c>
      <c r="F103" s="5">
        <v>513</v>
      </c>
      <c r="G103" s="5">
        <v>7.3529999999999998E-2</v>
      </c>
      <c r="H103" s="5">
        <v>13</v>
      </c>
      <c r="I103" s="5" t="s">
        <v>124</v>
      </c>
      <c r="J103" s="5">
        <v>6800</v>
      </c>
      <c r="K103" s="5">
        <v>791</v>
      </c>
      <c r="L103" s="5">
        <v>7.3529999999999998E-2</v>
      </c>
      <c r="M103" s="5">
        <v>450.32979999999998</v>
      </c>
      <c r="N103" s="5">
        <v>5.176E-2</v>
      </c>
      <c r="O103" s="5">
        <v>1358.5972899999999</v>
      </c>
      <c r="P103" s="5">
        <v>21.05</v>
      </c>
      <c r="Q103" s="5">
        <v>1060.4504400000001</v>
      </c>
      <c r="R103" s="5">
        <v>0.33516000000000001</v>
      </c>
      <c r="S103" s="5">
        <v>3083.5043900000001</v>
      </c>
      <c r="T103" s="5">
        <v>19.14</v>
      </c>
      <c r="U103" s="5">
        <v>840.3338</v>
      </c>
      <c r="V103" s="5">
        <v>0.17706</v>
      </c>
      <c r="W103" s="5">
        <v>2911.4211399999999</v>
      </c>
      <c r="X103" s="5">
        <v>20.87</v>
      </c>
      <c r="Y103" s="5">
        <v>425.96532999999999</v>
      </c>
      <c r="Z103" s="5">
        <v>0.17949999999999999</v>
      </c>
      <c r="AA103" s="5">
        <v>1483.44946</v>
      </c>
      <c r="AB103" s="5">
        <v>20.71</v>
      </c>
      <c r="AC103" s="5">
        <v>2777.07935</v>
      </c>
      <c r="AD103" s="5">
        <v>204.19864999999999</v>
      </c>
      <c r="AE103" s="5">
        <v>8836.9726599999995</v>
      </c>
      <c r="AF103" s="5">
        <v>10.120050000000001</v>
      </c>
      <c r="AG103" s="12">
        <v>25.5</v>
      </c>
      <c r="AM103" s="5">
        <f t="shared" si="38"/>
        <v>7.3529999999999998E-2</v>
      </c>
      <c r="AN103" s="13">
        <f t="shared" si="39"/>
        <v>25.5</v>
      </c>
      <c r="AO103" s="13">
        <f t="shared" si="40"/>
        <v>1.8750149999999999</v>
      </c>
      <c r="AP103" s="10">
        <f t="shared" si="41"/>
        <v>2373</v>
      </c>
      <c r="AQ103" s="7">
        <f t="shared" si="42"/>
        <v>31.3212307149</v>
      </c>
      <c r="AR103" s="7">
        <f t="shared" si="43"/>
        <v>174.48668999999998</v>
      </c>
      <c r="AS103" s="7">
        <f t="shared" si="44"/>
        <v>1.5228063000000001</v>
      </c>
      <c r="AT103" s="12">
        <f t="shared" si="45"/>
        <v>3164</v>
      </c>
      <c r="AU103" s="7">
        <f t="shared" si="46"/>
        <v>77.974920853200004</v>
      </c>
      <c r="AV103" s="7">
        <f t="shared" si="47"/>
        <v>232.64892</v>
      </c>
      <c r="AW103" s="7">
        <f t="shared" si="48"/>
        <v>1.4073642</v>
      </c>
      <c r="AX103" s="7">
        <f t="shared" si="49"/>
        <v>1.5345711</v>
      </c>
      <c r="AY103" s="7">
        <f t="shared" si="50"/>
        <v>1.5478065000000001</v>
      </c>
      <c r="AZ103" s="10">
        <f t="shared" si="51"/>
        <v>18984</v>
      </c>
      <c r="BA103" s="2">
        <f t="shared" si="52"/>
        <v>204.19864460549999</v>
      </c>
      <c r="BB103" s="2">
        <f t="shared" si="53"/>
        <v>1395.8935199999999</v>
      </c>
      <c r="BC103" s="12">
        <v>1</v>
      </c>
    </row>
    <row r="104" spans="1:55" x14ac:dyDescent="0.25">
      <c r="A104" s="12">
        <v>102</v>
      </c>
      <c r="B104" s="5">
        <v>27994</v>
      </c>
      <c r="C104" s="5">
        <v>27588</v>
      </c>
      <c r="D104" s="5" t="s">
        <v>165</v>
      </c>
      <c r="E104" s="5">
        <v>1</v>
      </c>
      <c r="F104" s="5">
        <v>513</v>
      </c>
      <c r="G104" s="5">
        <v>0.15451000000000001</v>
      </c>
      <c r="H104" s="5">
        <v>13</v>
      </c>
      <c r="I104" s="5" t="s">
        <v>164</v>
      </c>
      <c r="J104" s="5">
        <v>6800</v>
      </c>
      <c r="K104" s="5">
        <v>791</v>
      </c>
      <c r="L104" s="5">
        <v>0.15451000000000001</v>
      </c>
      <c r="M104" s="5">
        <v>516.84978999999998</v>
      </c>
      <c r="N104" s="5">
        <v>5.9400000000000001E-2</v>
      </c>
      <c r="O104" s="5">
        <v>1210.7832000000001</v>
      </c>
      <c r="P104" s="5">
        <v>22.05</v>
      </c>
      <c r="Q104" s="5">
        <v>1290.27063</v>
      </c>
      <c r="R104" s="5">
        <v>0.4078</v>
      </c>
      <c r="S104" s="5">
        <v>2597.5417499999999</v>
      </c>
      <c r="T104" s="5">
        <v>18.77</v>
      </c>
      <c r="U104" s="5">
        <v>1312.80969</v>
      </c>
      <c r="V104" s="5">
        <v>0.27661000000000002</v>
      </c>
      <c r="W104" s="5">
        <v>2678.8071300000001</v>
      </c>
      <c r="X104" s="5">
        <v>21.73</v>
      </c>
      <c r="Y104" s="5">
        <v>791.14777000000004</v>
      </c>
      <c r="Z104" s="5">
        <v>0.33339999999999997</v>
      </c>
      <c r="AA104" s="5">
        <v>1458.6945800000001</v>
      </c>
      <c r="AB104" s="5">
        <v>21.23</v>
      </c>
      <c r="AC104" s="5">
        <v>3911.0778799999998</v>
      </c>
      <c r="AD104" s="5">
        <v>604.30065999999999</v>
      </c>
      <c r="AE104" s="5">
        <v>7945.8266599999997</v>
      </c>
      <c r="AF104" s="5">
        <v>29.335450000000002</v>
      </c>
      <c r="AG104" s="12">
        <v>25.5</v>
      </c>
      <c r="AM104" s="5">
        <f t="shared" si="38"/>
        <v>0.15451000000000001</v>
      </c>
      <c r="AN104" s="13">
        <f t="shared" si="39"/>
        <v>25.5</v>
      </c>
      <c r="AO104" s="13">
        <f t="shared" si="40"/>
        <v>3.9400050000000002</v>
      </c>
      <c r="AP104" s="10">
        <f t="shared" si="41"/>
        <v>2373</v>
      </c>
      <c r="AQ104" s="7">
        <f t="shared" si="42"/>
        <v>122.24024194270001</v>
      </c>
      <c r="AR104" s="7">
        <f t="shared" si="43"/>
        <v>366.65223000000003</v>
      </c>
      <c r="AS104" s="7">
        <f t="shared" si="44"/>
        <v>3.2802473000000001</v>
      </c>
      <c r="AT104" s="12">
        <f t="shared" si="45"/>
        <v>3164</v>
      </c>
      <c r="AU104" s="7">
        <f t="shared" si="46"/>
        <v>199.35971504130001</v>
      </c>
      <c r="AV104" s="7">
        <f t="shared" si="47"/>
        <v>488.86964</v>
      </c>
      <c r="AW104" s="7">
        <f t="shared" si="48"/>
        <v>2.9001527</v>
      </c>
      <c r="AX104" s="7">
        <f t="shared" si="49"/>
        <v>3.3575023000000002</v>
      </c>
      <c r="AY104" s="7">
        <f t="shared" si="50"/>
        <v>3.4069455000000004</v>
      </c>
      <c r="AZ104" s="10">
        <f t="shared" si="51"/>
        <v>18984</v>
      </c>
      <c r="BA104" s="2">
        <f t="shared" si="52"/>
        <v>604.30064323880003</v>
      </c>
      <c r="BB104" s="2">
        <f t="shared" si="53"/>
        <v>2933.2178400000003</v>
      </c>
      <c r="BC104" s="12">
        <v>1</v>
      </c>
    </row>
    <row r="105" spans="1:55" x14ac:dyDescent="0.25">
      <c r="A105" s="12">
        <v>103</v>
      </c>
      <c r="B105" s="5">
        <v>27994</v>
      </c>
      <c r="C105" s="5">
        <v>27993</v>
      </c>
      <c r="D105" s="5" t="s">
        <v>141</v>
      </c>
      <c r="E105" s="5">
        <v>2</v>
      </c>
      <c r="F105" s="5">
        <v>510</v>
      </c>
      <c r="G105" s="5">
        <v>9.4920000000000004E-2</v>
      </c>
      <c r="H105" s="5">
        <v>10</v>
      </c>
      <c r="I105" s="5" t="s">
        <v>139</v>
      </c>
      <c r="J105" s="5">
        <v>15750</v>
      </c>
      <c r="K105" s="5">
        <v>1701</v>
      </c>
      <c r="L105" s="5">
        <v>0.18984000000000001</v>
      </c>
      <c r="M105" s="5">
        <v>3060.5939899999998</v>
      </c>
      <c r="N105" s="5">
        <v>0.16356999999999999</v>
      </c>
      <c r="O105" s="5">
        <v>3060.5939899999998</v>
      </c>
      <c r="P105" s="5">
        <v>31.51</v>
      </c>
      <c r="Q105" s="5">
        <v>5713.5371100000002</v>
      </c>
      <c r="R105" s="5">
        <v>0.83972999999999998</v>
      </c>
      <c r="S105" s="5">
        <v>5713.5371100000002</v>
      </c>
      <c r="T105" s="5">
        <v>14.63</v>
      </c>
      <c r="U105" s="5">
        <v>6830.3305700000001</v>
      </c>
      <c r="V105" s="5">
        <v>0.66925000000000001</v>
      </c>
      <c r="W105" s="5">
        <v>6830.3305700000001</v>
      </c>
      <c r="X105" s="5">
        <v>29.82</v>
      </c>
      <c r="Y105" s="5">
        <v>4323.9912100000001</v>
      </c>
      <c r="Z105" s="5">
        <v>0.84733999999999998</v>
      </c>
      <c r="AA105" s="5">
        <v>4323.9912100000001</v>
      </c>
      <c r="AB105" s="5">
        <v>18.899999999999999</v>
      </c>
      <c r="AC105" s="5">
        <v>19928.453130000002</v>
      </c>
      <c r="AD105" s="5">
        <v>1891.6087600000001</v>
      </c>
      <c r="AE105" s="5">
        <v>19928.453130000002</v>
      </c>
      <c r="AF105" s="5">
        <v>89.746970000000005</v>
      </c>
      <c r="AG105" s="12">
        <v>34</v>
      </c>
      <c r="AM105" s="5">
        <f t="shared" si="38"/>
        <v>9.4920000000000004E-2</v>
      </c>
      <c r="AN105" s="13">
        <f t="shared" si="39"/>
        <v>34</v>
      </c>
      <c r="AO105" s="13">
        <f t="shared" si="40"/>
        <v>3.2272800000000004</v>
      </c>
      <c r="AP105" s="10">
        <f t="shared" si="41"/>
        <v>5103</v>
      </c>
      <c r="AQ105" s="7">
        <f t="shared" si="42"/>
        <v>410.4332456532</v>
      </c>
      <c r="AR105" s="7">
        <f t="shared" si="43"/>
        <v>484.37676000000005</v>
      </c>
      <c r="AS105" s="7">
        <f t="shared" si="44"/>
        <v>1.7939879999999999</v>
      </c>
      <c r="AT105" s="12">
        <f t="shared" si="45"/>
        <v>6804</v>
      </c>
      <c r="AU105" s="7">
        <f t="shared" si="46"/>
        <v>542.3289424812001</v>
      </c>
      <c r="AV105" s="7">
        <f t="shared" si="47"/>
        <v>645.83568000000002</v>
      </c>
      <c r="AW105" s="7">
        <f t="shared" si="48"/>
        <v>1.3886796000000001</v>
      </c>
      <c r="AX105" s="7">
        <f t="shared" si="49"/>
        <v>2.8305144000000002</v>
      </c>
      <c r="AY105" s="7">
        <f t="shared" si="50"/>
        <v>2.9909292000000001</v>
      </c>
      <c r="AZ105" s="10">
        <f t="shared" si="51"/>
        <v>40824</v>
      </c>
      <c r="BA105" s="2">
        <f t="shared" si="52"/>
        <v>1891.6087710996003</v>
      </c>
      <c r="BB105" s="2">
        <f t="shared" si="53"/>
        <v>3875.0140800000004</v>
      </c>
      <c r="BC105" s="12">
        <v>1</v>
      </c>
    </row>
    <row r="106" spans="1:55" x14ac:dyDescent="0.25">
      <c r="A106" s="12">
        <v>104</v>
      </c>
      <c r="B106" s="5">
        <v>27995</v>
      </c>
      <c r="C106" s="5">
        <v>27547</v>
      </c>
      <c r="D106" s="5" t="s">
        <v>109</v>
      </c>
      <c r="E106" s="5">
        <v>1</v>
      </c>
      <c r="F106" s="5">
        <v>513</v>
      </c>
      <c r="G106" s="5">
        <v>6.3899999999999998E-2</v>
      </c>
      <c r="H106" s="5">
        <v>13</v>
      </c>
      <c r="I106" s="5" t="s">
        <v>110</v>
      </c>
      <c r="J106" s="5">
        <v>6800</v>
      </c>
      <c r="K106" s="5">
        <v>791</v>
      </c>
      <c r="L106" s="5">
        <v>6.3899999999999998E-2</v>
      </c>
      <c r="M106" s="5">
        <v>615.86130000000003</v>
      </c>
      <c r="N106" s="5">
        <v>7.0779999999999996E-2</v>
      </c>
      <c r="O106" s="5">
        <v>1091.6887999999999</v>
      </c>
      <c r="P106" s="5">
        <v>21.02</v>
      </c>
      <c r="Q106" s="5">
        <v>1288.3773200000001</v>
      </c>
      <c r="R106" s="5">
        <v>0.40720000000000001</v>
      </c>
      <c r="S106" s="5">
        <v>2473.5397899999998</v>
      </c>
      <c r="T106" s="5">
        <v>17.55</v>
      </c>
      <c r="U106" s="5">
        <v>1295.1614999999999</v>
      </c>
      <c r="V106" s="5">
        <v>0.27289999999999998</v>
      </c>
      <c r="W106" s="5">
        <v>2308.0913099999998</v>
      </c>
      <c r="X106" s="5">
        <v>20.7</v>
      </c>
      <c r="Y106" s="5">
        <v>650.98022000000003</v>
      </c>
      <c r="Z106" s="5">
        <v>0.27433000000000002</v>
      </c>
      <c r="AA106" s="5">
        <v>1267.8902599999999</v>
      </c>
      <c r="AB106" s="5">
        <v>20.399999999999999</v>
      </c>
      <c r="AC106" s="5">
        <v>3850.3803699999999</v>
      </c>
      <c r="AD106" s="5">
        <v>246.03931</v>
      </c>
      <c r="AE106" s="5">
        <v>7141.2099600000001</v>
      </c>
      <c r="AF106" s="5">
        <v>12.60042</v>
      </c>
      <c r="AG106" s="12">
        <v>25.5</v>
      </c>
      <c r="AM106" s="5">
        <f t="shared" si="38"/>
        <v>6.3899999999999998E-2</v>
      </c>
      <c r="AN106" s="13">
        <f t="shared" si="39"/>
        <v>25.5</v>
      </c>
      <c r="AO106" s="13">
        <f t="shared" si="40"/>
        <v>1.6294500000000001</v>
      </c>
      <c r="AP106" s="10">
        <f t="shared" si="41"/>
        <v>2373</v>
      </c>
      <c r="AQ106" s="7">
        <f t="shared" si="42"/>
        <v>41.597636057999999</v>
      </c>
      <c r="AR106" s="7">
        <f t="shared" si="43"/>
        <v>151.63470000000001</v>
      </c>
      <c r="AS106" s="7">
        <f t="shared" si="44"/>
        <v>1.3035599999999998</v>
      </c>
      <c r="AT106" s="12">
        <f t="shared" si="45"/>
        <v>3164</v>
      </c>
      <c r="AU106" s="7">
        <f t="shared" si="46"/>
        <v>82.327310748000002</v>
      </c>
      <c r="AV106" s="7">
        <f t="shared" si="47"/>
        <v>202.17959999999999</v>
      </c>
      <c r="AW106" s="7">
        <f t="shared" si="48"/>
        <v>1.121445</v>
      </c>
      <c r="AX106" s="7">
        <f t="shared" si="49"/>
        <v>1.32273</v>
      </c>
      <c r="AY106" s="7">
        <f t="shared" si="50"/>
        <v>1.343178</v>
      </c>
      <c r="AZ106" s="10">
        <f t="shared" si="51"/>
        <v>18984</v>
      </c>
      <c r="BA106" s="2">
        <f t="shared" si="52"/>
        <v>246.03930564299998</v>
      </c>
      <c r="BB106" s="2">
        <f t="shared" si="53"/>
        <v>1213.0776000000001</v>
      </c>
      <c r="BC106" s="12">
        <v>1</v>
      </c>
    </row>
    <row r="107" spans="1:55" x14ac:dyDescent="0.25">
      <c r="A107" s="12">
        <v>105</v>
      </c>
      <c r="B107" s="5">
        <v>27995</v>
      </c>
      <c r="C107" s="5">
        <v>27996</v>
      </c>
      <c r="D107" s="5" t="s">
        <v>142</v>
      </c>
      <c r="E107" s="5">
        <v>1</v>
      </c>
      <c r="F107" s="5">
        <v>516</v>
      </c>
      <c r="G107" s="5">
        <v>8.7330000000000005E-2</v>
      </c>
      <c r="H107" s="5">
        <v>16</v>
      </c>
      <c r="I107" s="5" t="s">
        <v>115</v>
      </c>
      <c r="J107" s="5">
        <v>6600</v>
      </c>
      <c r="K107" s="5">
        <v>768</v>
      </c>
      <c r="L107" s="5">
        <v>8.7330000000000005E-2</v>
      </c>
      <c r="M107" s="5">
        <v>1212.2511</v>
      </c>
      <c r="N107" s="5">
        <v>0.14349999999999999</v>
      </c>
      <c r="O107" s="5">
        <v>2532.3913600000001</v>
      </c>
      <c r="P107" s="5">
        <v>19.78</v>
      </c>
      <c r="Q107" s="5">
        <v>2327.6970200000001</v>
      </c>
      <c r="R107" s="5">
        <v>0.75770999999999999</v>
      </c>
      <c r="S107" s="5">
        <v>4481.0825199999999</v>
      </c>
      <c r="T107" s="5">
        <v>9.0299999999999994</v>
      </c>
      <c r="U107" s="5">
        <v>2770.0505400000002</v>
      </c>
      <c r="V107" s="5">
        <v>0.60114000000000001</v>
      </c>
      <c r="W107" s="5">
        <v>5531.9165000000003</v>
      </c>
      <c r="X107" s="5">
        <v>18.37</v>
      </c>
      <c r="Y107" s="5">
        <v>1391.85266</v>
      </c>
      <c r="Z107" s="5">
        <v>0.60409999999999997</v>
      </c>
      <c r="AA107" s="5">
        <v>3090.7080099999998</v>
      </c>
      <c r="AB107" s="5">
        <v>14.74</v>
      </c>
      <c r="AC107" s="5">
        <v>7701.8515600000001</v>
      </c>
      <c r="AD107" s="5">
        <v>672.60266000000001</v>
      </c>
      <c r="AE107" s="5">
        <v>15636.09863</v>
      </c>
      <c r="AF107" s="5">
        <v>49.27852</v>
      </c>
      <c r="AG107" s="12">
        <v>25.5</v>
      </c>
      <c r="AM107" s="5">
        <f t="shared" si="38"/>
        <v>8.7330000000000005E-2</v>
      </c>
      <c r="AN107" s="13">
        <f t="shared" si="39"/>
        <v>25.5</v>
      </c>
      <c r="AO107" s="13">
        <f t="shared" si="40"/>
        <v>2.226915</v>
      </c>
      <c r="AP107" s="10">
        <f t="shared" si="41"/>
        <v>2304</v>
      </c>
      <c r="AQ107" s="7">
        <f t="shared" si="42"/>
        <v>121.5504927978</v>
      </c>
      <c r="AR107" s="7">
        <f t="shared" si="43"/>
        <v>201.20832000000001</v>
      </c>
      <c r="AS107" s="7">
        <f t="shared" si="44"/>
        <v>1.2872442000000002</v>
      </c>
      <c r="AT107" s="12">
        <f t="shared" si="45"/>
        <v>3072</v>
      </c>
      <c r="AU107" s="7">
        <f t="shared" si="46"/>
        <v>203.27778075660001</v>
      </c>
      <c r="AV107" s="7">
        <f t="shared" si="47"/>
        <v>268.27776</v>
      </c>
      <c r="AW107" s="7">
        <f t="shared" si="48"/>
        <v>0.78858989999999995</v>
      </c>
      <c r="AX107" s="7">
        <f t="shared" si="49"/>
        <v>1.6042521000000001</v>
      </c>
      <c r="AY107" s="7">
        <f t="shared" si="50"/>
        <v>1.7273874000000002</v>
      </c>
      <c r="AZ107" s="10">
        <f t="shared" si="51"/>
        <v>18432</v>
      </c>
      <c r="BA107" s="2">
        <f t="shared" si="52"/>
        <v>672.60269673480002</v>
      </c>
      <c r="BB107" s="2">
        <f t="shared" si="53"/>
        <v>1609.6665600000001</v>
      </c>
      <c r="BC107" s="12">
        <v>1</v>
      </c>
    </row>
    <row r="108" spans="1:55" x14ac:dyDescent="0.25">
      <c r="A108" s="12">
        <v>106</v>
      </c>
      <c r="B108" s="5">
        <v>27996</v>
      </c>
      <c r="C108" s="5">
        <v>27550</v>
      </c>
      <c r="D108" s="5" t="s">
        <v>114</v>
      </c>
      <c r="E108" s="5">
        <v>1</v>
      </c>
      <c r="F108" s="5">
        <v>516</v>
      </c>
      <c r="G108" s="5">
        <v>0.13979</v>
      </c>
      <c r="H108" s="5">
        <v>16</v>
      </c>
      <c r="I108" s="5" t="s">
        <v>115</v>
      </c>
      <c r="J108" s="5">
        <v>6600</v>
      </c>
      <c r="K108" s="5">
        <v>768</v>
      </c>
      <c r="L108" s="5">
        <v>0.13979</v>
      </c>
      <c r="M108" s="5">
        <v>1212.2511</v>
      </c>
      <c r="N108" s="5">
        <v>0.14349999999999999</v>
      </c>
      <c r="O108" s="5">
        <v>2532.3913600000001</v>
      </c>
      <c r="P108" s="5">
        <v>20.46</v>
      </c>
      <c r="Q108" s="5">
        <v>2327.6970200000001</v>
      </c>
      <c r="R108" s="5">
        <v>0.75770999999999999</v>
      </c>
      <c r="S108" s="5">
        <v>4481.0825199999999</v>
      </c>
      <c r="T108" s="5">
        <v>9.64</v>
      </c>
      <c r="U108" s="5">
        <v>2770.0505400000002</v>
      </c>
      <c r="V108" s="5">
        <v>0.60114000000000001</v>
      </c>
      <c r="W108" s="5">
        <v>5531.9165000000003</v>
      </c>
      <c r="X108" s="5">
        <v>19.100000000000001</v>
      </c>
      <c r="Y108" s="5">
        <v>1391.85266</v>
      </c>
      <c r="Z108" s="5">
        <v>0.60409999999999997</v>
      </c>
      <c r="AA108" s="5">
        <v>3090.7080099999998</v>
      </c>
      <c r="AB108" s="5">
        <v>15.55</v>
      </c>
      <c r="AC108" s="5">
        <v>7701.8515600000001</v>
      </c>
      <c r="AD108" s="5">
        <v>1076.64185</v>
      </c>
      <c r="AE108" s="5">
        <v>15636.09863</v>
      </c>
      <c r="AF108" s="5">
        <v>74.822479999999999</v>
      </c>
      <c r="AG108" s="12">
        <v>25.5</v>
      </c>
      <c r="AM108" s="5">
        <f t="shared" si="38"/>
        <v>0.13979</v>
      </c>
      <c r="AN108" s="13">
        <f t="shared" si="39"/>
        <v>25.5</v>
      </c>
      <c r="AO108" s="13">
        <f t="shared" si="40"/>
        <v>3.5646450000000001</v>
      </c>
      <c r="AP108" s="10">
        <f t="shared" si="41"/>
        <v>2304</v>
      </c>
      <c r="AQ108" s="7">
        <f t="shared" si="42"/>
        <v>194.56708334140001</v>
      </c>
      <c r="AR108" s="7">
        <f t="shared" si="43"/>
        <v>322.07616000000002</v>
      </c>
      <c r="AS108" s="7">
        <f t="shared" si="44"/>
        <v>2.1737345000000001</v>
      </c>
      <c r="AT108" s="12">
        <f t="shared" si="45"/>
        <v>3072</v>
      </c>
      <c r="AU108" s="7">
        <f t="shared" si="46"/>
        <v>325.38876642579999</v>
      </c>
      <c r="AV108" s="7">
        <f t="shared" si="47"/>
        <v>429.43488000000002</v>
      </c>
      <c r="AW108" s="7">
        <f t="shared" si="48"/>
        <v>1.3475756000000001</v>
      </c>
      <c r="AX108" s="7">
        <f t="shared" si="49"/>
        <v>2.6699890000000002</v>
      </c>
      <c r="AY108" s="7">
        <f t="shared" si="50"/>
        <v>2.8601033999999999</v>
      </c>
      <c r="AZ108" s="10">
        <f t="shared" si="51"/>
        <v>18432</v>
      </c>
      <c r="BA108" s="2">
        <f t="shared" si="52"/>
        <v>1076.6418295724</v>
      </c>
      <c r="BB108" s="2">
        <f t="shared" si="53"/>
        <v>2576.6092800000001</v>
      </c>
      <c r="BC108" s="12">
        <v>1</v>
      </c>
    </row>
    <row r="109" spans="1:55" x14ac:dyDescent="0.25">
      <c r="A109" s="12">
        <v>107</v>
      </c>
      <c r="B109" s="5">
        <v>27996</v>
      </c>
      <c r="C109" s="5">
        <v>27995</v>
      </c>
      <c r="D109" s="5" t="s">
        <v>142</v>
      </c>
      <c r="E109" s="5">
        <v>1</v>
      </c>
      <c r="F109" s="5">
        <v>516</v>
      </c>
      <c r="G109" s="5">
        <v>8.7330000000000005E-2</v>
      </c>
      <c r="H109" s="5">
        <v>16</v>
      </c>
      <c r="I109" s="5" t="s">
        <v>115</v>
      </c>
      <c r="J109" s="5">
        <v>6600</v>
      </c>
      <c r="K109" s="5">
        <v>768</v>
      </c>
      <c r="L109" s="5">
        <v>8.7330000000000005E-2</v>
      </c>
      <c r="M109" s="5">
        <v>1320.14014</v>
      </c>
      <c r="N109" s="5">
        <v>0.15626999999999999</v>
      </c>
      <c r="O109" s="5">
        <v>2532.3913600000001</v>
      </c>
      <c r="P109" s="5">
        <v>19.760000000000002</v>
      </c>
      <c r="Q109" s="5">
        <v>2153.3854999999999</v>
      </c>
      <c r="R109" s="5">
        <v>0.70096999999999998</v>
      </c>
      <c r="S109" s="5">
        <v>4481.0825199999999</v>
      </c>
      <c r="T109" s="5">
        <v>9.6300000000000008</v>
      </c>
      <c r="U109" s="5">
        <v>2761.8662100000001</v>
      </c>
      <c r="V109" s="5">
        <v>0.59936</v>
      </c>
      <c r="W109" s="5">
        <v>5531.9165000000003</v>
      </c>
      <c r="X109" s="5">
        <v>18.38</v>
      </c>
      <c r="Y109" s="5">
        <v>1698.8552199999999</v>
      </c>
      <c r="Z109" s="5">
        <v>0.73734999999999995</v>
      </c>
      <c r="AA109" s="5">
        <v>3090.7080099999998</v>
      </c>
      <c r="AB109" s="5">
        <v>11.12</v>
      </c>
      <c r="AC109" s="5">
        <v>7934.2470700000003</v>
      </c>
      <c r="AD109" s="5">
        <v>692.89777000000004</v>
      </c>
      <c r="AE109" s="5">
        <v>15636.09863</v>
      </c>
      <c r="AF109" s="5">
        <v>51.826900000000002</v>
      </c>
      <c r="AG109" s="12">
        <v>25.5</v>
      </c>
      <c r="AM109" s="5">
        <f t="shared" si="38"/>
        <v>8.7330000000000005E-2</v>
      </c>
      <c r="AN109" s="13">
        <f t="shared" si="39"/>
        <v>25.5</v>
      </c>
      <c r="AO109" s="13">
        <f t="shared" si="40"/>
        <v>2.226915</v>
      </c>
      <c r="AP109" s="10">
        <f t="shared" si="41"/>
        <v>2304</v>
      </c>
      <c r="AQ109" s="7">
        <f t="shared" si="42"/>
        <v>148.3610263626</v>
      </c>
      <c r="AR109" s="7">
        <f t="shared" si="43"/>
        <v>201.20832000000001</v>
      </c>
      <c r="AS109" s="7">
        <f t="shared" si="44"/>
        <v>0.97110960000000002</v>
      </c>
      <c r="AT109" s="12">
        <f t="shared" si="45"/>
        <v>3072</v>
      </c>
      <c r="AU109" s="7">
        <f t="shared" si="46"/>
        <v>188.05515571500001</v>
      </c>
      <c r="AV109" s="7">
        <f t="shared" si="47"/>
        <v>268.27776</v>
      </c>
      <c r="AW109" s="7">
        <f t="shared" si="48"/>
        <v>0.84098790000000012</v>
      </c>
      <c r="AX109" s="7">
        <f t="shared" si="49"/>
        <v>1.6051253999999999</v>
      </c>
      <c r="AY109" s="7">
        <f t="shared" si="50"/>
        <v>1.7256408000000003</v>
      </c>
      <c r="AZ109" s="10">
        <f t="shared" si="51"/>
        <v>18432</v>
      </c>
      <c r="BA109" s="2">
        <f t="shared" si="52"/>
        <v>692.89779662310002</v>
      </c>
      <c r="BB109" s="2">
        <f t="shared" si="53"/>
        <v>1609.6665600000001</v>
      </c>
      <c r="BC109" s="12">
        <v>1</v>
      </c>
    </row>
    <row r="110" spans="1:55" x14ac:dyDescent="0.25">
      <c r="A110" s="12">
        <v>108</v>
      </c>
      <c r="B110" s="5">
        <v>27997</v>
      </c>
      <c r="C110" s="5">
        <v>27544</v>
      </c>
      <c r="D110" s="5" t="s">
        <v>107</v>
      </c>
      <c r="E110" s="5">
        <v>2</v>
      </c>
      <c r="F110" s="5">
        <v>513</v>
      </c>
      <c r="G110" s="5">
        <v>7.5899999999999995E-2</v>
      </c>
      <c r="H110" s="5">
        <v>13</v>
      </c>
      <c r="I110" s="5" t="s">
        <v>108</v>
      </c>
      <c r="J110" s="5">
        <v>13100</v>
      </c>
      <c r="K110" s="5">
        <v>1523</v>
      </c>
      <c r="L110" s="5">
        <v>0.15179999999999999</v>
      </c>
      <c r="M110" s="5">
        <v>615.86130000000003</v>
      </c>
      <c r="N110" s="5">
        <v>3.6760000000000001E-2</v>
      </c>
      <c r="O110" s="5">
        <v>1091.6887999999999</v>
      </c>
      <c r="P110" s="5">
        <v>23.83</v>
      </c>
      <c r="Q110" s="5">
        <v>1288.3773200000001</v>
      </c>
      <c r="R110" s="5">
        <v>0.21149000000000001</v>
      </c>
      <c r="S110" s="5">
        <v>2473.5397899999998</v>
      </c>
      <c r="T110" s="5">
        <v>22.87</v>
      </c>
      <c r="U110" s="5">
        <v>1295.1614999999999</v>
      </c>
      <c r="V110" s="5">
        <v>0.14172999999999999</v>
      </c>
      <c r="W110" s="5">
        <v>2308.0913099999998</v>
      </c>
      <c r="X110" s="5">
        <v>23.63</v>
      </c>
      <c r="Y110" s="5">
        <v>650.98022000000003</v>
      </c>
      <c r="Z110" s="5">
        <v>0.14248</v>
      </c>
      <c r="AA110" s="5">
        <v>1267.8902599999999</v>
      </c>
      <c r="AB110" s="5">
        <v>23.48</v>
      </c>
      <c r="AC110" s="5">
        <v>3850.3803699999999</v>
      </c>
      <c r="AD110" s="5">
        <v>292.24387000000002</v>
      </c>
      <c r="AE110" s="5">
        <v>7141.2099600000001</v>
      </c>
      <c r="AF110" s="5">
        <v>12.50177</v>
      </c>
      <c r="AG110" s="12">
        <v>29.75</v>
      </c>
      <c r="AM110" s="5">
        <f t="shared" si="38"/>
        <v>7.5899999999999995E-2</v>
      </c>
      <c r="AN110" s="13">
        <f t="shared" si="39"/>
        <v>29.75</v>
      </c>
      <c r="AO110" s="13">
        <f t="shared" si="40"/>
        <v>2.2580249999999999</v>
      </c>
      <c r="AP110" s="10">
        <f t="shared" si="41"/>
        <v>4569</v>
      </c>
      <c r="AQ110" s="7">
        <f t="shared" si="42"/>
        <v>49.409398697999997</v>
      </c>
      <c r="AR110" s="7">
        <f t="shared" si="43"/>
        <v>346.78709999999995</v>
      </c>
      <c r="AS110" s="7">
        <f t="shared" si="44"/>
        <v>1.7821319999999998</v>
      </c>
      <c r="AT110" s="12">
        <f t="shared" si="45"/>
        <v>6092</v>
      </c>
      <c r="AU110" s="7">
        <f t="shared" si="46"/>
        <v>97.787838588</v>
      </c>
      <c r="AV110" s="7">
        <f t="shared" si="47"/>
        <v>462.38279999999997</v>
      </c>
      <c r="AW110" s="7">
        <f t="shared" si="48"/>
        <v>1.735833</v>
      </c>
      <c r="AX110" s="7">
        <f t="shared" si="49"/>
        <v>1.7935169999999998</v>
      </c>
      <c r="AY110" s="7">
        <f t="shared" si="50"/>
        <v>1.8086969999999998</v>
      </c>
      <c r="AZ110" s="10">
        <f t="shared" si="51"/>
        <v>36552</v>
      </c>
      <c r="BA110" s="2">
        <f t="shared" si="52"/>
        <v>292.24387008299999</v>
      </c>
      <c r="BB110" s="2">
        <f t="shared" si="53"/>
        <v>2774.2967999999996</v>
      </c>
      <c r="BC110" s="12">
        <v>1</v>
      </c>
    </row>
    <row r="111" spans="1:55" x14ac:dyDescent="0.25">
      <c r="A111" s="12">
        <v>109</v>
      </c>
      <c r="B111" s="5">
        <v>27997</v>
      </c>
      <c r="C111" s="5">
        <v>27547</v>
      </c>
      <c r="D111" s="5" t="s">
        <v>111</v>
      </c>
      <c r="E111" s="5">
        <v>1</v>
      </c>
      <c r="F111" s="5">
        <v>513</v>
      </c>
      <c r="G111" s="5">
        <v>0.10217</v>
      </c>
      <c r="H111" s="5">
        <v>13</v>
      </c>
      <c r="I111" s="5" t="s">
        <v>110</v>
      </c>
      <c r="J111" s="5">
        <v>6800</v>
      </c>
      <c r="K111" s="5">
        <v>791</v>
      </c>
      <c r="L111" s="5">
        <v>0.10217</v>
      </c>
      <c r="M111" s="5">
        <v>475.82749999999999</v>
      </c>
      <c r="N111" s="5">
        <v>5.4690000000000003E-2</v>
      </c>
      <c r="O111" s="5">
        <v>1091.6887999999999</v>
      </c>
      <c r="P111" s="5">
        <v>21.05</v>
      </c>
      <c r="Q111" s="5">
        <v>1185.16248</v>
      </c>
      <c r="R111" s="5">
        <v>0.37458000000000002</v>
      </c>
      <c r="S111" s="5">
        <v>2473.5397899999998</v>
      </c>
      <c r="T111" s="5">
        <v>18.559999999999999</v>
      </c>
      <c r="U111" s="5">
        <v>1012.9298700000001</v>
      </c>
      <c r="V111" s="5">
        <v>0.21343000000000001</v>
      </c>
      <c r="W111" s="5">
        <v>2308.0913099999998</v>
      </c>
      <c r="X111" s="5">
        <v>20.81</v>
      </c>
      <c r="Y111" s="5">
        <v>616.91003000000001</v>
      </c>
      <c r="Z111" s="5">
        <v>0.25996999999999998</v>
      </c>
      <c r="AA111" s="5">
        <v>1267.8902599999999</v>
      </c>
      <c r="AB111" s="5">
        <v>20.45</v>
      </c>
      <c r="AC111" s="5">
        <v>3290.8298300000001</v>
      </c>
      <c r="AD111" s="5">
        <v>336.22408999999999</v>
      </c>
      <c r="AE111" s="5">
        <v>7141.2099600000001</v>
      </c>
      <c r="AF111" s="5">
        <v>16.888929999999998</v>
      </c>
      <c r="AG111" s="12">
        <v>25.5</v>
      </c>
      <c r="AM111" s="5">
        <f t="shared" si="38"/>
        <v>0.10217</v>
      </c>
      <c r="AN111" s="13">
        <f t="shared" si="39"/>
        <v>25.5</v>
      </c>
      <c r="AO111" s="13">
        <f t="shared" si="40"/>
        <v>2.6053349999999997</v>
      </c>
      <c r="AP111" s="10">
        <f t="shared" si="41"/>
        <v>2373</v>
      </c>
      <c r="AQ111" s="7">
        <f t="shared" si="42"/>
        <v>63.029697765099996</v>
      </c>
      <c r="AR111" s="7">
        <f t="shared" si="43"/>
        <v>242.44941</v>
      </c>
      <c r="AS111" s="7">
        <f t="shared" si="44"/>
        <v>2.0893764999999997</v>
      </c>
      <c r="AT111" s="12">
        <f t="shared" si="45"/>
        <v>3164</v>
      </c>
      <c r="AU111" s="7">
        <f t="shared" si="46"/>
        <v>121.08805058159999</v>
      </c>
      <c r="AV111" s="7">
        <f t="shared" si="47"/>
        <v>323.26587999999998</v>
      </c>
      <c r="AW111" s="7">
        <f t="shared" si="48"/>
        <v>1.8962751999999998</v>
      </c>
      <c r="AX111" s="7">
        <f t="shared" si="49"/>
        <v>2.1261576999999998</v>
      </c>
      <c r="AY111" s="7">
        <f t="shared" si="50"/>
        <v>2.1506785000000002</v>
      </c>
      <c r="AZ111" s="10">
        <f t="shared" si="51"/>
        <v>18984</v>
      </c>
      <c r="BA111" s="2">
        <f t="shared" si="52"/>
        <v>336.2240837311</v>
      </c>
      <c r="BB111" s="2">
        <f t="shared" si="53"/>
        <v>1939.59528</v>
      </c>
      <c r="BC111" s="12">
        <v>1</v>
      </c>
    </row>
    <row r="112" spans="1:55" x14ac:dyDescent="0.25">
      <c r="A112" s="12">
        <v>110</v>
      </c>
      <c r="B112" s="5">
        <v>28002</v>
      </c>
      <c r="C112" s="5">
        <v>27500</v>
      </c>
      <c r="D112" s="5" t="s">
        <v>85</v>
      </c>
      <c r="E112" s="5">
        <v>2</v>
      </c>
      <c r="F112" s="5">
        <v>512</v>
      </c>
      <c r="G112" s="5">
        <v>0.32772000000000001</v>
      </c>
      <c r="H112" s="5">
        <v>12</v>
      </c>
      <c r="I112" s="5" t="s">
        <v>86</v>
      </c>
      <c r="J112" s="5">
        <v>14200</v>
      </c>
      <c r="K112" s="5">
        <v>1650</v>
      </c>
      <c r="L112" s="5">
        <v>0.65544000000000002</v>
      </c>
      <c r="M112" s="5">
        <v>2029.5145299999999</v>
      </c>
      <c r="N112" s="5">
        <v>0.11182</v>
      </c>
      <c r="O112" s="5">
        <v>3242.5949999999998</v>
      </c>
      <c r="P112" s="5">
        <v>27.08</v>
      </c>
      <c r="Q112" s="5">
        <v>3165.4355500000001</v>
      </c>
      <c r="R112" s="5">
        <v>0.47960999999999998</v>
      </c>
      <c r="S112" s="5">
        <v>5582.11816</v>
      </c>
      <c r="T112" s="5">
        <v>19.920000000000002</v>
      </c>
      <c r="U112" s="5">
        <v>3928.6142599999998</v>
      </c>
      <c r="V112" s="5">
        <v>0.39683000000000002</v>
      </c>
      <c r="W112" s="5">
        <v>6205.6904299999997</v>
      </c>
      <c r="X112" s="5">
        <v>26.7</v>
      </c>
      <c r="Y112" s="5">
        <v>2394.8474099999999</v>
      </c>
      <c r="Z112" s="5">
        <v>0.48381000000000002</v>
      </c>
      <c r="AA112" s="5">
        <v>3197.2644</v>
      </c>
      <c r="AB112" s="5">
        <v>25.13</v>
      </c>
      <c r="AC112" s="5">
        <v>11518.412109999999</v>
      </c>
      <c r="AD112" s="5">
        <v>3774.8137200000001</v>
      </c>
      <c r="AE112" s="5">
        <v>18227.667969999999</v>
      </c>
      <c r="AF112" s="5">
        <v>156.08975000000001</v>
      </c>
      <c r="AG112" s="12">
        <v>29.75</v>
      </c>
      <c r="AM112" s="5">
        <f t="shared" si="38"/>
        <v>0.32772000000000001</v>
      </c>
      <c r="AN112" s="13">
        <f t="shared" si="39"/>
        <v>29.75</v>
      </c>
      <c r="AO112" s="13">
        <f t="shared" si="40"/>
        <v>9.7496700000000001</v>
      </c>
      <c r="AP112" s="10">
        <f t="shared" si="41"/>
        <v>4950</v>
      </c>
      <c r="AQ112" s="7">
        <f t="shared" si="42"/>
        <v>784.83939320519994</v>
      </c>
      <c r="AR112" s="7">
        <f t="shared" si="43"/>
        <v>1622.2140000000002</v>
      </c>
      <c r="AS112" s="7">
        <f t="shared" si="44"/>
        <v>8.2356035999999992</v>
      </c>
      <c r="AT112" s="12">
        <f t="shared" si="45"/>
        <v>6600</v>
      </c>
      <c r="AU112" s="7">
        <f t="shared" si="46"/>
        <v>1037.376538446</v>
      </c>
      <c r="AV112" s="7">
        <f t="shared" si="47"/>
        <v>2162.9520000000002</v>
      </c>
      <c r="AW112" s="7">
        <f t="shared" si="48"/>
        <v>6.5281824000000004</v>
      </c>
      <c r="AX112" s="7">
        <f t="shared" si="49"/>
        <v>8.7501239999999996</v>
      </c>
      <c r="AY112" s="7">
        <f t="shared" si="50"/>
        <v>8.874657599999999</v>
      </c>
      <c r="AZ112" s="10">
        <f t="shared" si="51"/>
        <v>39600</v>
      </c>
      <c r="BA112" s="2">
        <f t="shared" si="52"/>
        <v>3774.8140166891999</v>
      </c>
      <c r="BB112" s="2">
        <f t="shared" si="53"/>
        <v>12977.712000000001</v>
      </c>
      <c r="BC112" s="12">
        <v>1</v>
      </c>
    </row>
    <row r="113" spans="1:55" x14ac:dyDescent="0.25">
      <c r="A113" s="12">
        <v>111</v>
      </c>
      <c r="B113" s="5">
        <v>28002</v>
      </c>
      <c r="C113" s="5">
        <v>27606</v>
      </c>
      <c r="D113" s="5" t="s">
        <v>181</v>
      </c>
      <c r="E113" s="5">
        <v>2</v>
      </c>
      <c r="F113" s="5">
        <v>517</v>
      </c>
      <c r="G113" s="5">
        <v>0.43104999999999999</v>
      </c>
      <c r="H113" s="5">
        <v>17</v>
      </c>
      <c r="I113" s="5" t="s">
        <v>182</v>
      </c>
      <c r="J113" s="5">
        <v>9450</v>
      </c>
      <c r="K113" s="5">
        <v>1094</v>
      </c>
      <c r="L113" s="5">
        <v>0.86209999999999998</v>
      </c>
      <c r="M113" s="5">
        <v>0</v>
      </c>
      <c r="N113" s="5">
        <v>0</v>
      </c>
      <c r="O113" s="5">
        <v>865.15021000000002</v>
      </c>
      <c r="P113" s="5">
        <v>23.46</v>
      </c>
      <c r="Q113" s="5">
        <v>0</v>
      </c>
      <c r="R113" s="5">
        <v>0</v>
      </c>
      <c r="S113" s="5">
        <v>1907.6279300000001</v>
      </c>
      <c r="T113" s="5">
        <v>23.46</v>
      </c>
      <c r="U113" s="5">
        <v>0</v>
      </c>
      <c r="V113" s="5">
        <v>0</v>
      </c>
      <c r="W113" s="5">
        <v>1289.2141099999999</v>
      </c>
      <c r="X113" s="5">
        <v>23.46</v>
      </c>
      <c r="Y113" s="5">
        <v>0</v>
      </c>
      <c r="Z113" s="5">
        <v>0</v>
      </c>
      <c r="AA113" s="5">
        <v>473.86507999999998</v>
      </c>
      <c r="AB113" s="5">
        <v>23.46</v>
      </c>
      <c r="AC113" s="5">
        <v>0</v>
      </c>
      <c r="AD113" s="5">
        <v>0</v>
      </c>
      <c r="AE113" s="5">
        <v>4535.8574200000003</v>
      </c>
      <c r="AF113" s="5">
        <v>0</v>
      </c>
      <c r="AG113" s="12">
        <v>25.5</v>
      </c>
      <c r="AM113" s="5">
        <f t="shared" si="38"/>
        <v>0.43104999999999999</v>
      </c>
      <c r="AN113" s="13">
        <f t="shared" si="39"/>
        <v>25.5</v>
      </c>
      <c r="AO113" s="13">
        <f t="shared" si="40"/>
        <v>10.991775000000001</v>
      </c>
      <c r="AP113" s="10">
        <f t="shared" si="41"/>
        <v>3282</v>
      </c>
      <c r="AQ113" s="7">
        <f t="shared" si="42"/>
        <v>0</v>
      </c>
      <c r="AR113" s="7">
        <f t="shared" si="43"/>
        <v>1414.7060999999999</v>
      </c>
      <c r="AS113" s="7">
        <f t="shared" si="44"/>
        <v>10.112432999999999</v>
      </c>
      <c r="AT113" s="12">
        <f t="shared" si="45"/>
        <v>4376</v>
      </c>
      <c r="AU113" s="7">
        <f t="shared" si="46"/>
        <v>0</v>
      </c>
      <c r="AV113" s="7">
        <f t="shared" si="47"/>
        <v>1886.2747999999999</v>
      </c>
      <c r="AW113" s="7">
        <f t="shared" si="48"/>
        <v>10.112432999999999</v>
      </c>
      <c r="AX113" s="7">
        <f t="shared" si="49"/>
        <v>10.112432999999999</v>
      </c>
      <c r="AY113" s="7">
        <f t="shared" si="50"/>
        <v>10.112432999999999</v>
      </c>
      <c r="AZ113" s="10">
        <f t="shared" si="51"/>
        <v>26256</v>
      </c>
      <c r="BA113" s="2">
        <f t="shared" si="52"/>
        <v>0</v>
      </c>
      <c r="BB113" s="2">
        <f t="shared" si="53"/>
        <v>11317.648799999999</v>
      </c>
      <c r="BC113" s="12">
        <v>1</v>
      </c>
    </row>
    <row r="114" spans="1:55" x14ac:dyDescent="0.25">
      <c r="A114" s="12">
        <v>112</v>
      </c>
      <c r="B114" s="5">
        <v>28003</v>
      </c>
      <c r="C114" s="5">
        <v>27529</v>
      </c>
      <c r="D114" s="5" t="s">
        <v>159</v>
      </c>
      <c r="E114" s="5">
        <v>2</v>
      </c>
      <c r="F114" s="5">
        <v>512</v>
      </c>
      <c r="G114" s="5">
        <v>0.2273</v>
      </c>
      <c r="H114" s="5">
        <v>12</v>
      </c>
      <c r="I114" s="5" t="s">
        <v>108</v>
      </c>
      <c r="J114" s="5">
        <v>14200</v>
      </c>
      <c r="K114" s="5">
        <v>1650</v>
      </c>
      <c r="L114" s="5">
        <v>0.4546</v>
      </c>
      <c r="M114" s="5">
        <v>1001.5575</v>
      </c>
      <c r="N114" s="5">
        <v>5.518E-2</v>
      </c>
      <c r="O114" s="5">
        <v>1830.33997</v>
      </c>
      <c r="P114" s="5">
        <v>26.06</v>
      </c>
      <c r="Q114" s="5">
        <v>3058.8283700000002</v>
      </c>
      <c r="R114" s="5">
        <v>0.46345999999999998</v>
      </c>
      <c r="S114" s="5">
        <v>4326.3828100000001</v>
      </c>
      <c r="T114" s="5">
        <v>18.579999999999998</v>
      </c>
      <c r="U114" s="5">
        <v>2077.60718</v>
      </c>
      <c r="V114" s="5">
        <v>0.20985999999999999</v>
      </c>
      <c r="W114" s="5">
        <v>3731.36816</v>
      </c>
      <c r="X114" s="5">
        <v>25.84</v>
      </c>
      <c r="Y114" s="5">
        <v>712.35999000000004</v>
      </c>
      <c r="Z114" s="5">
        <v>0.14391000000000001</v>
      </c>
      <c r="AA114" s="5">
        <v>2472.1340300000002</v>
      </c>
      <c r="AB114" s="5">
        <v>25.83</v>
      </c>
      <c r="AC114" s="5">
        <v>6850.3530300000002</v>
      </c>
      <c r="AD114" s="5">
        <v>1557.08521</v>
      </c>
      <c r="AE114" s="5">
        <v>12360.224609999999</v>
      </c>
      <c r="AF114" s="5">
        <v>70.700400000000002</v>
      </c>
      <c r="AG114" s="12">
        <v>29.75</v>
      </c>
      <c r="AM114" s="5">
        <f t="shared" si="38"/>
        <v>0.2273</v>
      </c>
      <c r="AN114" s="13">
        <f t="shared" si="39"/>
        <v>29.75</v>
      </c>
      <c r="AO114" s="13">
        <f t="shared" si="40"/>
        <v>6.762175</v>
      </c>
      <c r="AP114" s="10">
        <f t="shared" si="41"/>
        <v>4950</v>
      </c>
      <c r="AQ114" s="7">
        <f t="shared" si="42"/>
        <v>161.919425727</v>
      </c>
      <c r="AR114" s="7">
        <f t="shared" si="43"/>
        <v>1125.135</v>
      </c>
      <c r="AS114" s="7">
        <f t="shared" si="44"/>
        <v>5.8711589999999996</v>
      </c>
      <c r="AT114" s="12">
        <f t="shared" si="45"/>
        <v>6600</v>
      </c>
      <c r="AU114" s="7">
        <f t="shared" si="46"/>
        <v>695.27168850100009</v>
      </c>
      <c r="AV114" s="7">
        <f t="shared" si="47"/>
        <v>1500.18</v>
      </c>
      <c r="AW114" s="7">
        <f t="shared" si="48"/>
        <v>4.2232339999999997</v>
      </c>
      <c r="AX114" s="7">
        <f t="shared" si="49"/>
        <v>5.8734320000000002</v>
      </c>
      <c r="AY114" s="7">
        <f t="shared" si="50"/>
        <v>5.923438</v>
      </c>
      <c r="AZ114" s="10">
        <f t="shared" si="51"/>
        <v>39600</v>
      </c>
      <c r="BA114" s="2">
        <f t="shared" si="52"/>
        <v>1557.0852437190001</v>
      </c>
      <c r="BB114" s="2">
        <f t="shared" si="53"/>
        <v>9001.08</v>
      </c>
      <c r="BC114" s="12">
        <v>1</v>
      </c>
    </row>
    <row r="115" spans="1:55" x14ac:dyDescent="0.25">
      <c r="A115" s="12">
        <v>113</v>
      </c>
      <c r="B115" s="5">
        <v>28003</v>
      </c>
      <c r="C115" s="5">
        <v>28847</v>
      </c>
      <c r="D115" s="5" t="s">
        <v>176</v>
      </c>
      <c r="E115" s="5">
        <v>2</v>
      </c>
      <c r="F115" s="5">
        <v>512</v>
      </c>
      <c r="G115" s="5">
        <v>0.1981</v>
      </c>
      <c r="H115" s="5">
        <v>12</v>
      </c>
      <c r="I115" s="5" t="s">
        <v>108</v>
      </c>
      <c r="J115" s="5">
        <v>14200</v>
      </c>
      <c r="K115" s="5">
        <v>1650</v>
      </c>
      <c r="L115" s="5">
        <v>0.3962</v>
      </c>
      <c r="M115" s="5">
        <v>828.78246999999999</v>
      </c>
      <c r="N115" s="5">
        <v>4.5659999999999999E-2</v>
      </c>
      <c r="O115" s="5">
        <v>1830.33997</v>
      </c>
      <c r="P115" s="5">
        <v>25.63</v>
      </c>
      <c r="Q115" s="5">
        <v>1267.55432</v>
      </c>
      <c r="R115" s="5">
        <v>0.19205</v>
      </c>
      <c r="S115" s="5">
        <v>4326.3828100000001</v>
      </c>
      <c r="T115" s="5">
        <v>25.02</v>
      </c>
      <c r="U115" s="5">
        <v>1653.7611099999999</v>
      </c>
      <c r="V115" s="5">
        <v>0.16705</v>
      </c>
      <c r="W115" s="5">
        <v>3731.36816</v>
      </c>
      <c r="X115" s="5">
        <v>25.45</v>
      </c>
      <c r="Y115" s="5">
        <v>1759.7739300000001</v>
      </c>
      <c r="Z115" s="5">
        <v>0.35550999999999999</v>
      </c>
      <c r="AA115" s="5">
        <v>2472.1340300000002</v>
      </c>
      <c r="AB115" s="5">
        <v>24.55</v>
      </c>
      <c r="AC115" s="5">
        <v>5509.8720700000003</v>
      </c>
      <c r="AD115" s="5">
        <v>1091.5056199999999</v>
      </c>
      <c r="AE115" s="5">
        <v>12360.224609999999</v>
      </c>
      <c r="AF115" s="5">
        <v>43.514659999999999</v>
      </c>
      <c r="AG115" s="12">
        <v>29.75</v>
      </c>
      <c r="AM115" s="5">
        <f t="shared" si="38"/>
        <v>0.1981</v>
      </c>
      <c r="AN115" s="13">
        <f t="shared" si="39"/>
        <v>29.75</v>
      </c>
      <c r="AO115" s="13">
        <f t="shared" si="40"/>
        <v>5.8934749999999996</v>
      </c>
      <c r="AP115" s="10">
        <f t="shared" si="41"/>
        <v>4950</v>
      </c>
      <c r="AQ115" s="7">
        <f t="shared" si="42"/>
        <v>348.61121553300001</v>
      </c>
      <c r="AR115" s="7">
        <f t="shared" si="43"/>
        <v>980.59500000000003</v>
      </c>
      <c r="AS115" s="7">
        <f t="shared" si="44"/>
        <v>4.8633550000000003</v>
      </c>
      <c r="AT115" s="12">
        <f t="shared" si="45"/>
        <v>6600</v>
      </c>
      <c r="AU115" s="7">
        <f t="shared" si="46"/>
        <v>251.102510792</v>
      </c>
      <c r="AV115" s="7">
        <f t="shared" si="47"/>
        <v>1307.46</v>
      </c>
      <c r="AW115" s="7">
        <f t="shared" si="48"/>
        <v>4.9564620000000001</v>
      </c>
      <c r="AX115" s="7">
        <f t="shared" si="49"/>
        <v>5.0416449999999999</v>
      </c>
      <c r="AY115" s="7">
        <f t="shared" si="50"/>
        <v>5.0773029999999997</v>
      </c>
      <c r="AZ115" s="10">
        <f t="shared" si="51"/>
        <v>39600</v>
      </c>
      <c r="BA115" s="2">
        <f t="shared" si="52"/>
        <v>1091.5056570670001</v>
      </c>
      <c r="BB115" s="2">
        <f t="shared" si="53"/>
        <v>7844.76</v>
      </c>
      <c r="BC115" s="12">
        <v>1</v>
      </c>
    </row>
    <row r="116" spans="1:55" x14ac:dyDescent="0.25">
      <c r="A116" s="12">
        <v>114</v>
      </c>
      <c r="B116" s="5">
        <v>28046</v>
      </c>
      <c r="C116" s="5">
        <v>27469</v>
      </c>
      <c r="D116" s="5" t="s">
        <v>145</v>
      </c>
      <c r="E116" s="5">
        <v>2</v>
      </c>
      <c r="F116" s="5">
        <v>513</v>
      </c>
      <c r="G116" s="5">
        <v>0.34320000000000001</v>
      </c>
      <c r="H116" s="5">
        <v>13</v>
      </c>
      <c r="I116" s="5" t="s">
        <v>146</v>
      </c>
      <c r="J116" s="5">
        <v>11250</v>
      </c>
      <c r="K116" s="5">
        <v>1507</v>
      </c>
      <c r="L116" s="5">
        <v>0.68640000000000001</v>
      </c>
      <c r="M116" s="5">
        <v>764.77630999999997</v>
      </c>
      <c r="N116" s="5">
        <v>4.6129999999999997E-2</v>
      </c>
      <c r="O116" s="5">
        <v>1625.7862500000001</v>
      </c>
      <c r="P116" s="5">
        <v>36</v>
      </c>
      <c r="Q116" s="5">
        <v>1582.55603</v>
      </c>
      <c r="R116" s="5">
        <v>0.26252999999999999</v>
      </c>
      <c r="S116" s="5">
        <v>4273.9375</v>
      </c>
      <c r="T116" s="5">
        <v>34.630000000000003</v>
      </c>
      <c r="U116" s="5">
        <v>1223.35815</v>
      </c>
      <c r="V116" s="5">
        <v>0.1353</v>
      </c>
      <c r="W116" s="5">
        <v>3729.02295</v>
      </c>
      <c r="X116" s="5">
        <v>35.840000000000003</v>
      </c>
      <c r="Y116" s="5">
        <v>582.19397000000004</v>
      </c>
      <c r="Z116" s="5">
        <v>0.12878000000000001</v>
      </c>
      <c r="AA116" s="5">
        <v>2326.1762699999999</v>
      </c>
      <c r="AB116" s="5">
        <v>35.72</v>
      </c>
      <c r="AC116" s="5">
        <v>4152.8842800000002</v>
      </c>
      <c r="AD116" s="5">
        <v>1425.2699</v>
      </c>
      <c r="AE116" s="5">
        <v>11954.922850000001</v>
      </c>
      <c r="AF116" s="5">
        <v>40.283259999999999</v>
      </c>
      <c r="AG116" s="12">
        <v>40.5</v>
      </c>
      <c r="AM116" s="5">
        <f t="shared" si="38"/>
        <v>0.34320000000000001</v>
      </c>
      <c r="AN116" s="13">
        <f t="shared" si="39"/>
        <v>40.5</v>
      </c>
      <c r="AO116" s="13">
        <f t="shared" si="40"/>
        <v>13.8996</v>
      </c>
      <c r="AP116" s="10">
        <f t="shared" si="41"/>
        <v>4521</v>
      </c>
      <c r="AQ116" s="7">
        <f t="shared" si="42"/>
        <v>199.808970504</v>
      </c>
      <c r="AR116" s="7">
        <f t="shared" si="43"/>
        <v>1551.6071999999999</v>
      </c>
      <c r="AS116" s="7">
        <f t="shared" si="44"/>
        <v>12.259104000000001</v>
      </c>
      <c r="AT116" s="12">
        <f t="shared" si="45"/>
        <v>6028</v>
      </c>
      <c r="AU116" s="7">
        <f t="shared" si="46"/>
        <v>543.13322949600001</v>
      </c>
      <c r="AV116" s="7">
        <f t="shared" si="47"/>
        <v>2068.8096</v>
      </c>
      <c r="AW116" s="7">
        <f t="shared" si="48"/>
        <v>11.885016</v>
      </c>
      <c r="AX116" s="7">
        <f t="shared" si="49"/>
        <v>12.300288000000002</v>
      </c>
      <c r="AY116" s="7">
        <f t="shared" si="50"/>
        <v>12.3552</v>
      </c>
      <c r="AZ116" s="10">
        <f t="shared" si="51"/>
        <v>36168</v>
      </c>
      <c r="BA116" s="2">
        <f t="shared" si="52"/>
        <v>1425.2698848960001</v>
      </c>
      <c r="BB116" s="2">
        <f t="shared" si="53"/>
        <v>12412.857599999999</v>
      </c>
      <c r="BC116" s="12">
        <v>1</v>
      </c>
    </row>
    <row r="117" spans="1:55" x14ac:dyDescent="0.25">
      <c r="A117" s="12">
        <v>115</v>
      </c>
      <c r="B117" s="5">
        <v>28046</v>
      </c>
      <c r="C117" s="5">
        <v>27529</v>
      </c>
      <c r="D117" s="5" t="s">
        <v>160</v>
      </c>
      <c r="E117" s="5">
        <v>2</v>
      </c>
      <c r="F117" s="5">
        <v>512</v>
      </c>
      <c r="G117" s="5">
        <v>0.48485</v>
      </c>
      <c r="H117" s="5">
        <v>12</v>
      </c>
      <c r="I117" s="5" t="s">
        <v>108</v>
      </c>
      <c r="J117" s="5">
        <v>14200</v>
      </c>
      <c r="K117" s="5">
        <v>1650</v>
      </c>
      <c r="L117" s="5">
        <v>0.96970000000000001</v>
      </c>
      <c r="M117" s="5">
        <v>982.69257000000005</v>
      </c>
      <c r="N117" s="5">
        <v>5.4140000000000001E-2</v>
      </c>
      <c r="O117" s="5">
        <v>2134.55591</v>
      </c>
      <c r="P117" s="5">
        <v>28.26</v>
      </c>
      <c r="Q117" s="5">
        <v>1622.52124</v>
      </c>
      <c r="R117" s="5">
        <v>0.24584</v>
      </c>
      <c r="S117" s="5">
        <v>4480.5991199999999</v>
      </c>
      <c r="T117" s="5">
        <v>27.79</v>
      </c>
      <c r="U117" s="5">
        <v>2101.6062000000002</v>
      </c>
      <c r="V117" s="5">
        <v>0.21228</v>
      </c>
      <c r="W117" s="5">
        <v>3773.3105500000001</v>
      </c>
      <c r="X117" s="5">
        <v>28.14</v>
      </c>
      <c r="Y117" s="5">
        <v>2018.4211399999999</v>
      </c>
      <c r="Z117" s="5">
        <v>0.40776000000000001</v>
      </c>
      <c r="AA117" s="5">
        <v>2756.3532700000001</v>
      </c>
      <c r="AB117" s="5">
        <v>27.52</v>
      </c>
      <c r="AC117" s="5">
        <v>6725.2412100000001</v>
      </c>
      <c r="AD117" s="5">
        <v>3260.73315</v>
      </c>
      <c r="AE117" s="5">
        <v>13144.818359999999</v>
      </c>
      <c r="AF117" s="5">
        <v>116.93906</v>
      </c>
      <c r="AG117" s="12">
        <v>29.75</v>
      </c>
      <c r="AM117" s="5">
        <f t="shared" si="38"/>
        <v>0.48485</v>
      </c>
      <c r="AN117" s="13">
        <f t="shared" si="39"/>
        <v>29.75</v>
      </c>
      <c r="AO117" s="13">
        <f t="shared" si="40"/>
        <v>14.4242875</v>
      </c>
      <c r="AP117" s="10">
        <f t="shared" si="41"/>
        <v>4950</v>
      </c>
      <c r="AQ117" s="7">
        <f t="shared" si="42"/>
        <v>978.63148972900001</v>
      </c>
      <c r="AR117" s="7">
        <f t="shared" si="43"/>
        <v>2400.0075000000002</v>
      </c>
      <c r="AS117" s="7">
        <f t="shared" si="44"/>
        <v>13.343071999999999</v>
      </c>
      <c r="AT117" s="12">
        <f t="shared" si="45"/>
        <v>6600</v>
      </c>
      <c r="AU117" s="7">
        <f t="shared" si="46"/>
        <v>786.67942321400005</v>
      </c>
      <c r="AV117" s="7">
        <f t="shared" si="47"/>
        <v>3200.01</v>
      </c>
      <c r="AW117" s="7">
        <f t="shared" si="48"/>
        <v>13.473981499999999</v>
      </c>
      <c r="AX117" s="7">
        <f t="shared" si="49"/>
        <v>13.643679000000001</v>
      </c>
      <c r="AY117" s="7">
        <f t="shared" si="50"/>
        <v>13.701861000000001</v>
      </c>
      <c r="AZ117" s="10">
        <f t="shared" si="51"/>
        <v>39600</v>
      </c>
      <c r="BA117" s="2">
        <f t="shared" si="52"/>
        <v>3260.7332006685001</v>
      </c>
      <c r="BB117" s="2">
        <f t="shared" si="53"/>
        <v>19200.060000000001</v>
      </c>
      <c r="BC117" s="12">
        <v>1</v>
      </c>
    </row>
    <row r="118" spans="1:55" x14ac:dyDescent="0.25">
      <c r="A118" s="12">
        <v>116</v>
      </c>
      <c r="B118" s="5">
        <v>28046</v>
      </c>
      <c r="C118" s="5">
        <v>41220</v>
      </c>
      <c r="D118" s="5" t="s">
        <v>177</v>
      </c>
      <c r="E118" s="5">
        <v>2</v>
      </c>
      <c r="F118" s="5">
        <v>513</v>
      </c>
      <c r="G118" s="5">
        <v>0.34283999999999998</v>
      </c>
      <c r="H118" s="5">
        <v>13</v>
      </c>
      <c r="I118" s="5" t="s">
        <v>158</v>
      </c>
      <c r="J118" s="5">
        <v>11250</v>
      </c>
      <c r="K118" s="5">
        <v>1507</v>
      </c>
      <c r="L118" s="5">
        <v>0.68567999999999996</v>
      </c>
      <c r="M118" s="5">
        <v>622.18610000000001</v>
      </c>
      <c r="N118" s="5">
        <v>3.7530000000000001E-2</v>
      </c>
      <c r="O118" s="5">
        <v>1243.96875</v>
      </c>
      <c r="P118" s="5">
        <v>36.020000000000003</v>
      </c>
      <c r="Q118" s="5">
        <v>2263.9953599999999</v>
      </c>
      <c r="R118" s="5">
        <v>0.37558000000000002</v>
      </c>
      <c r="S118" s="5">
        <v>3522.4106400000001</v>
      </c>
      <c r="T118" s="5">
        <v>31.89</v>
      </c>
      <c r="U118" s="5">
        <v>2024.9822999999999</v>
      </c>
      <c r="V118" s="5">
        <v>0.22395000000000001</v>
      </c>
      <c r="W118" s="5">
        <v>2978.2993200000001</v>
      </c>
      <c r="X118" s="5">
        <v>35.65</v>
      </c>
      <c r="Y118" s="5">
        <v>1511.1417200000001</v>
      </c>
      <c r="Z118" s="5">
        <v>0.33424999999999999</v>
      </c>
      <c r="AA118" s="5">
        <v>1943.7814900000001</v>
      </c>
      <c r="AB118" s="5">
        <v>34.74</v>
      </c>
      <c r="AC118" s="5">
        <v>6422.30566</v>
      </c>
      <c r="AD118" s="5">
        <v>2201.8232400000002</v>
      </c>
      <c r="AE118" s="5">
        <v>9688.4599600000001</v>
      </c>
      <c r="AF118" s="5">
        <v>64.648510000000002</v>
      </c>
      <c r="AG118" s="12">
        <v>40.5</v>
      </c>
      <c r="AM118" s="5">
        <f t="shared" si="38"/>
        <v>0.34283999999999998</v>
      </c>
      <c r="AN118" s="13">
        <f t="shared" si="39"/>
        <v>40.5</v>
      </c>
      <c r="AO118" s="13">
        <f t="shared" si="40"/>
        <v>13.885019999999999</v>
      </c>
      <c r="AP118" s="10">
        <f t="shared" si="41"/>
        <v>4521</v>
      </c>
      <c r="AQ118" s="7">
        <f t="shared" si="42"/>
        <v>518.07982728479999</v>
      </c>
      <c r="AR118" s="7">
        <f t="shared" si="43"/>
        <v>1549.9796399999998</v>
      </c>
      <c r="AS118" s="7">
        <f t="shared" si="44"/>
        <v>11.9102616</v>
      </c>
      <c r="AT118" s="12">
        <f t="shared" si="45"/>
        <v>6028</v>
      </c>
      <c r="AU118" s="7">
        <f t="shared" si="46"/>
        <v>776.18816922239989</v>
      </c>
      <c r="AV118" s="7">
        <f t="shared" si="47"/>
        <v>2066.6395199999997</v>
      </c>
      <c r="AW118" s="7">
        <f t="shared" si="48"/>
        <v>10.933167599999999</v>
      </c>
      <c r="AX118" s="7">
        <f t="shared" si="49"/>
        <v>12.222245999999998</v>
      </c>
      <c r="AY118" s="7">
        <f t="shared" si="50"/>
        <v>12.3490968</v>
      </c>
      <c r="AZ118" s="10">
        <f t="shared" si="51"/>
        <v>36168</v>
      </c>
      <c r="BA118" s="2">
        <f t="shared" si="52"/>
        <v>2201.8232724743998</v>
      </c>
      <c r="BB118" s="2">
        <f t="shared" si="53"/>
        <v>12399.837119999998</v>
      </c>
      <c r="BC118" s="12">
        <v>1</v>
      </c>
    </row>
    <row r="119" spans="1:55" x14ac:dyDescent="0.25">
      <c r="A119" s="12">
        <v>117</v>
      </c>
      <c r="B119" s="5">
        <v>28142</v>
      </c>
      <c r="C119" s="5">
        <v>27514</v>
      </c>
      <c r="D119" s="5" t="s">
        <v>94</v>
      </c>
      <c r="E119" s="5">
        <v>2</v>
      </c>
      <c r="F119" s="5">
        <v>516</v>
      </c>
      <c r="G119" s="5">
        <v>0.23302</v>
      </c>
      <c r="H119" s="5">
        <v>16</v>
      </c>
      <c r="I119" s="5" t="s">
        <v>93</v>
      </c>
      <c r="J119" s="5">
        <v>12750</v>
      </c>
      <c r="K119" s="5">
        <v>1479</v>
      </c>
      <c r="L119" s="5">
        <v>0.46604000000000001</v>
      </c>
      <c r="M119" s="5">
        <v>677.63379999999995</v>
      </c>
      <c r="N119" s="5">
        <v>4.165E-2</v>
      </c>
      <c r="O119" s="5">
        <v>1884.4299000000001</v>
      </c>
      <c r="P119" s="5">
        <v>25.39</v>
      </c>
      <c r="Q119" s="5">
        <v>1444.6853000000001</v>
      </c>
      <c r="R119" s="5">
        <v>0.2442</v>
      </c>
      <c r="S119" s="5">
        <v>4170.9316399999998</v>
      </c>
      <c r="T119" s="5">
        <v>24.34</v>
      </c>
      <c r="U119" s="5">
        <v>1785.05737</v>
      </c>
      <c r="V119" s="5">
        <v>0.20116000000000001</v>
      </c>
      <c r="W119" s="5">
        <v>4196.5976600000004</v>
      </c>
      <c r="X119" s="5">
        <v>25.12</v>
      </c>
      <c r="Y119" s="5">
        <v>770.95128999999997</v>
      </c>
      <c r="Z119" s="5">
        <v>0.17376</v>
      </c>
      <c r="AA119" s="5">
        <v>1688.5513900000001</v>
      </c>
      <c r="AB119" s="5">
        <v>24.99</v>
      </c>
      <c r="AC119" s="5">
        <v>4678.3276400000004</v>
      </c>
      <c r="AD119" s="5">
        <v>1090.14392</v>
      </c>
      <c r="AE119" s="5">
        <v>11940.51074</v>
      </c>
      <c r="AF119" s="5">
        <v>43.797260000000001</v>
      </c>
      <c r="AG119" s="12">
        <v>29.75</v>
      </c>
      <c r="AM119" s="5">
        <f t="shared" si="38"/>
        <v>0.23302</v>
      </c>
      <c r="AN119" s="13">
        <f t="shared" si="39"/>
        <v>29.75</v>
      </c>
      <c r="AO119" s="13">
        <f t="shared" si="40"/>
        <v>6.9323449999999998</v>
      </c>
      <c r="AP119" s="10">
        <f t="shared" si="41"/>
        <v>4437</v>
      </c>
      <c r="AQ119" s="7">
        <f t="shared" si="42"/>
        <v>179.64706959579999</v>
      </c>
      <c r="AR119" s="7">
        <f t="shared" si="43"/>
        <v>1033.9097400000001</v>
      </c>
      <c r="AS119" s="7">
        <f t="shared" si="44"/>
        <v>5.8231697999999996</v>
      </c>
      <c r="AT119" s="12">
        <f t="shared" si="45"/>
        <v>5916</v>
      </c>
      <c r="AU119" s="7">
        <f t="shared" si="46"/>
        <v>336.64056860600004</v>
      </c>
      <c r="AV119" s="7">
        <f t="shared" si="47"/>
        <v>1378.5463199999999</v>
      </c>
      <c r="AW119" s="7">
        <f t="shared" si="48"/>
        <v>5.6717067999999999</v>
      </c>
      <c r="AX119" s="7">
        <f t="shared" si="49"/>
        <v>5.8534624000000006</v>
      </c>
      <c r="AY119" s="7">
        <f t="shared" si="50"/>
        <v>5.9163778000000002</v>
      </c>
      <c r="AZ119" s="10">
        <f t="shared" si="51"/>
        <v>35496</v>
      </c>
      <c r="BA119" s="2">
        <f t="shared" si="52"/>
        <v>1090.1439066728001</v>
      </c>
      <c r="BB119" s="2">
        <f t="shared" si="53"/>
        <v>8271.2779200000004</v>
      </c>
      <c r="BC119" s="12">
        <v>1</v>
      </c>
    </row>
    <row r="120" spans="1:55" x14ac:dyDescent="0.25">
      <c r="A120" s="12">
        <v>118</v>
      </c>
      <c r="B120" s="5">
        <v>28841</v>
      </c>
      <c r="C120" s="5">
        <v>27535</v>
      </c>
      <c r="D120" s="5" t="s">
        <v>102</v>
      </c>
      <c r="E120" s="5">
        <v>2</v>
      </c>
      <c r="F120" s="5">
        <v>510</v>
      </c>
      <c r="G120" s="5">
        <v>0.60726999999999998</v>
      </c>
      <c r="H120" s="5">
        <v>10</v>
      </c>
      <c r="I120" s="5" t="s">
        <v>83</v>
      </c>
      <c r="J120" s="5">
        <v>15750</v>
      </c>
      <c r="K120" s="5">
        <v>1701</v>
      </c>
      <c r="L120" s="5">
        <v>1.21454</v>
      </c>
      <c r="M120" s="5">
        <v>1394.5108600000001</v>
      </c>
      <c r="N120" s="5">
        <v>7.4529999999999999E-2</v>
      </c>
      <c r="O120" s="5">
        <v>1989.55603</v>
      </c>
      <c r="P120" s="5">
        <v>33.08</v>
      </c>
      <c r="Q120" s="5">
        <v>2038.06873</v>
      </c>
      <c r="R120" s="5">
        <v>0.29953999999999997</v>
      </c>
      <c r="S120" s="5">
        <v>3110.30078</v>
      </c>
      <c r="T120" s="5">
        <v>32.590000000000003</v>
      </c>
      <c r="U120" s="5">
        <v>2957.02954</v>
      </c>
      <c r="V120" s="5">
        <v>0.28972999999999999</v>
      </c>
      <c r="W120" s="5">
        <v>4096.4458000000004</v>
      </c>
      <c r="X120" s="5">
        <v>32.950000000000003</v>
      </c>
      <c r="Y120" s="5">
        <v>863.62494000000004</v>
      </c>
      <c r="Z120" s="5">
        <v>0.16924</v>
      </c>
      <c r="AA120" s="5">
        <v>1937.0095200000001</v>
      </c>
      <c r="AB120" s="5">
        <v>32.979999999999997</v>
      </c>
      <c r="AC120" s="5">
        <v>7253.2338900000004</v>
      </c>
      <c r="AD120" s="5">
        <v>4404.6713900000004</v>
      </c>
      <c r="AE120" s="5">
        <v>11133.3125</v>
      </c>
      <c r="AF120" s="5">
        <v>133.97687999999999</v>
      </c>
      <c r="AG120" s="12">
        <v>34</v>
      </c>
      <c r="AM120" s="5">
        <f t="shared" si="38"/>
        <v>0.60726999999999998</v>
      </c>
      <c r="AN120" s="13">
        <f t="shared" si="39"/>
        <v>34</v>
      </c>
      <c r="AO120" s="13">
        <f t="shared" si="40"/>
        <v>20.647179999999999</v>
      </c>
      <c r="AP120" s="10">
        <f t="shared" si="41"/>
        <v>5103</v>
      </c>
      <c r="AQ120" s="7">
        <f t="shared" si="42"/>
        <v>524.45351731380003</v>
      </c>
      <c r="AR120" s="7">
        <f t="shared" si="43"/>
        <v>3098.8988099999997</v>
      </c>
      <c r="AS120" s="7">
        <f t="shared" si="44"/>
        <v>20.027764599999998</v>
      </c>
      <c r="AT120" s="12">
        <f t="shared" si="45"/>
        <v>6804</v>
      </c>
      <c r="AU120" s="7">
        <f t="shared" si="46"/>
        <v>1237.6579976670998</v>
      </c>
      <c r="AV120" s="7">
        <f t="shared" si="47"/>
        <v>4131.8650799999996</v>
      </c>
      <c r="AW120" s="7">
        <f t="shared" si="48"/>
        <v>19.790929300000002</v>
      </c>
      <c r="AX120" s="7">
        <f t="shared" si="49"/>
        <v>20.009546500000003</v>
      </c>
      <c r="AY120" s="7">
        <f t="shared" si="50"/>
        <v>20.088491599999998</v>
      </c>
      <c r="AZ120" s="10">
        <f t="shared" si="51"/>
        <v>40824</v>
      </c>
      <c r="BA120" s="2">
        <f t="shared" si="52"/>
        <v>4404.6713443803001</v>
      </c>
      <c r="BB120" s="2">
        <f t="shared" si="53"/>
        <v>24791.190479999997</v>
      </c>
      <c r="BC120" s="12">
        <v>1</v>
      </c>
    </row>
    <row r="121" spans="1:55" x14ac:dyDescent="0.25">
      <c r="A121" s="12">
        <v>119</v>
      </c>
      <c r="B121" s="5">
        <v>28841</v>
      </c>
      <c r="C121" s="5">
        <v>28842</v>
      </c>
      <c r="D121" s="5" t="s">
        <v>143</v>
      </c>
      <c r="E121" s="5">
        <v>2</v>
      </c>
      <c r="F121" s="5">
        <v>510</v>
      </c>
      <c r="G121" s="5">
        <v>0.1411</v>
      </c>
      <c r="H121" s="5">
        <v>10</v>
      </c>
      <c r="I121" s="5" t="s">
        <v>83</v>
      </c>
      <c r="J121" s="5">
        <v>15750</v>
      </c>
      <c r="K121" s="5">
        <v>1701</v>
      </c>
      <c r="L121" s="5">
        <v>0.28220000000000001</v>
      </c>
      <c r="M121" s="5">
        <v>3157.56421</v>
      </c>
      <c r="N121" s="5">
        <v>0.16875000000000001</v>
      </c>
      <c r="O121" s="5">
        <v>7788.0009799999998</v>
      </c>
      <c r="P121" s="5">
        <v>31.5</v>
      </c>
      <c r="Q121" s="5">
        <v>4309.5668900000001</v>
      </c>
      <c r="R121" s="5">
        <v>0.63339000000000001</v>
      </c>
      <c r="S121" s="5">
        <v>11882.072270000001</v>
      </c>
      <c r="T121" s="5">
        <v>18.940000000000001</v>
      </c>
      <c r="U121" s="5">
        <v>4616.8144499999999</v>
      </c>
      <c r="V121" s="5">
        <v>0.45235999999999998</v>
      </c>
      <c r="W121" s="5">
        <v>14547.825199999999</v>
      </c>
      <c r="X121" s="5">
        <v>31.01</v>
      </c>
      <c r="Y121" s="5">
        <v>1329.3895299999999</v>
      </c>
      <c r="Z121" s="5">
        <v>0.26051000000000002</v>
      </c>
      <c r="AA121" s="5">
        <v>6889.5253899999998</v>
      </c>
      <c r="AB121" s="5">
        <v>31.15</v>
      </c>
      <c r="AC121" s="5">
        <v>13413.33496</v>
      </c>
      <c r="AD121" s="5">
        <v>1892.62158</v>
      </c>
      <c r="AE121" s="5">
        <v>41107.421880000002</v>
      </c>
      <c r="AF121" s="5">
        <v>73.278379999999999</v>
      </c>
      <c r="AG121" s="12">
        <v>34</v>
      </c>
      <c r="AM121" s="5">
        <f t="shared" si="38"/>
        <v>0.1411</v>
      </c>
      <c r="AN121" s="13">
        <f t="shared" si="39"/>
        <v>34</v>
      </c>
      <c r="AO121" s="13">
        <f t="shared" si="40"/>
        <v>4.7973999999999997</v>
      </c>
      <c r="AP121" s="10">
        <f t="shared" si="41"/>
        <v>5103</v>
      </c>
      <c r="AQ121" s="7">
        <f t="shared" si="42"/>
        <v>187.576862683</v>
      </c>
      <c r="AR121" s="7">
        <f t="shared" si="43"/>
        <v>720.03330000000005</v>
      </c>
      <c r="AS121" s="7">
        <f t="shared" si="44"/>
        <v>4.3952650000000002</v>
      </c>
      <c r="AT121" s="12">
        <f t="shared" si="45"/>
        <v>6804</v>
      </c>
      <c r="AU121" s="7">
        <f t="shared" si="46"/>
        <v>608.07988817900002</v>
      </c>
      <c r="AV121" s="7">
        <f t="shared" si="47"/>
        <v>960.0444</v>
      </c>
      <c r="AW121" s="7">
        <f t="shared" si="48"/>
        <v>2.6724340000000004</v>
      </c>
      <c r="AX121" s="7">
        <f t="shared" si="49"/>
        <v>4.3755110000000004</v>
      </c>
      <c r="AY121" s="7">
        <f t="shared" si="50"/>
        <v>4.4446500000000002</v>
      </c>
      <c r="AZ121" s="10">
        <f t="shared" si="51"/>
        <v>40824</v>
      </c>
      <c r="BA121" s="2">
        <f t="shared" si="52"/>
        <v>1892.6215628560001</v>
      </c>
      <c r="BB121" s="2">
        <f t="shared" si="53"/>
        <v>5760.2664000000004</v>
      </c>
      <c r="BC121" s="12">
        <v>1</v>
      </c>
    </row>
    <row r="122" spans="1:55" x14ac:dyDescent="0.25">
      <c r="A122" s="12">
        <v>120</v>
      </c>
      <c r="B122" s="5">
        <v>28842</v>
      </c>
      <c r="C122" s="5">
        <v>27558</v>
      </c>
      <c r="D122" s="5" t="s">
        <v>120</v>
      </c>
      <c r="E122" s="5">
        <v>2</v>
      </c>
      <c r="F122" s="5">
        <v>510</v>
      </c>
      <c r="G122" s="5">
        <v>4.4269999999999997E-2</v>
      </c>
      <c r="H122" s="5">
        <v>10</v>
      </c>
      <c r="I122" s="5" t="s">
        <v>83</v>
      </c>
      <c r="J122" s="5">
        <v>15750</v>
      </c>
      <c r="K122" s="5">
        <v>1701</v>
      </c>
      <c r="L122" s="5">
        <v>8.8539999999999994E-2</v>
      </c>
      <c r="M122" s="5">
        <v>1828.25415</v>
      </c>
      <c r="N122" s="5">
        <v>9.7710000000000005E-2</v>
      </c>
      <c r="O122" s="5">
        <v>5670.8139600000004</v>
      </c>
      <c r="P122" s="5">
        <v>31.58</v>
      </c>
      <c r="Q122" s="5">
        <v>4293.7724600000001</v>
      </c>
      <c r="R122" s="5">
        <v>0.63107000000000002</v>
      </c>
      <c r="S122" s="5">
        <v>10756.952149999999</v>
      </c>
      <c r="T122" s="5">
        <v>18.989999999999998</v>
      </c>
      <c r="U122" s="5">
        <v>2892.0788600000001</v>
      </c>
      <c r="V122" s="5">
        <v>0.28337000000000001</v>
      </c>
      <c r="W122" s="5">
        <v>11208.24805</v>
      </c>
      <c r="X122" s="5">
        <v>31.34</v>
      </c>
      <c r="Y122" s="5">
        <v>952.71654999999998</v>
      </c>
      <c r="Z122" s="5">
        <v>0.1867</v>
      </c>
      <c r="AA122" s="5">
        <v>6501.9780300000002</v>
      </c>
      <c r="AB122" s="5">
        <v>31.34</v>
      </c>
      <c r="AC122" s="5">
        <v>9966.8222700000006</v>
      </c>
      <c r="AD122" s="5">
        <v>441.23122999999998</v>
      </c>
      <c r="AE122" s="5">
        <v>34137.992189999997</v>
      </c>
      <c r="AF122" s="5">
        <v>18.003720000000001</v>
      </c>
      <c r="AG122" s="12">
        <v>34</v>
      </c>
      <c r="AM122" s="5">
        <f t="shared" si="38"/>
        <v>4.4269999999999997E-2</v>
      </c>
      <c r="AN122" s="13">
        <f t="shared" si="39"/>
        <v>34</v>
      </c>
      <c r="AO122" s="13">
        <f t="shared" si="40"/>
        <v>1.50518</v>
      </c>
      <c r="AP122" s="10">
        <f t="shared" si="41"/>
        <v>5103</v>
      </c>
      <c r="AQ122" s="7">
        <f t="shared" si="42"/>
        <v>42.176761668499999</v>
      </c>
      <c r="AR122" s="7">
        <f t="shared" si="43"/>
        <v>225.90980999999999</v>
      </c>
      <c r="AS122" s="7">
        <f t="shared" si="44"/>
        <v>1.3874217999999998</v>
      </c>
      <c r="AT122" s="12">
        <f t="shared" si="45"/>
        <v>6804</v>
      </c>
      <c r="AU122" s="7">
        <f t="shared" si="46"/>
        <v>190.0853068042</v>
      </c>
      <c r="AV122" s="7">
        <f t="shared" si="47"/>
        <v>301.21307999999999</v>
      </c>
      <c r="AW122" s="7">
        <f t="shared" si="48"/>
        <v>0.84068729999999992</v>
      </c>
      <c r="AX122" s="7">
        <f t="shared" si="49"/>
        <v>1.3874217999999998</v>
      </c>
      <c r="AY122" s="7">
        <f t="shared" si="50"/>
        <v>1.3980465999999998</v>
      </c>
      <c r="AZ122" s="10">
        <f t="shared" si="51"/>
        <v>40824</v>
      </c>
      <c r="BA122" s="2">
        <f t="shared" si="52"/>
        <v>441.23122189290001</v>
      </c>
      <c r="BB122" s="2">
        <f t="shared" si="53"/>
        <v>1807.2784799999999</v>
      </c>
      <c r="BC122" s="12">
        <v>1</v>
      </c>
    </row>
    <row r="123" spans="1:55" x14ac:dyDescent="0.25">
      <c r="A123" s="12">
        <v>121</v>
      </c>
      <c r="B123" s="5">
        <v>28842</v>
      </c>
      <c r="C123" s="5">
        <v>28841</v>
      </c>
      <c r="D123" s="5" t="s">
        <v>143</v>
      </c>
      <c r="E123" s="5">
        <v>2</v>
      </c>
      <c r="F123" s="5">
        <v>510</v>
      </c>
      <c r="G123" s="5">
        <v>0.1411</v>
      </c>
      <c r="H123" s="5">
        <v>10</v>
      </c>
      <c r="I123" s="5" t="s">
        <v>83</v>
      </c>
      <c r="J123" s="5">
        <v>15750</v>
      </c>
      <c r="K123" s="5">
        <v>1701</v>
      </c>
      <c r="L123" s="5">
        <v>0.28220000000000001</v>
      </c>
      <c r="M123" s="5">
        <v>4630.4370099999996</v>
      </c>
      <c r="N123" s="5">
        <v>0.24747</v>
      </c>
      <c r="O123" s="5">
        <v>7788.0009799999998</v>
      </c>
      <c r="P123" s="5">
        <v>31.39</v>
      </c>
      <c r="Q123" s="5">
        <v>7572.5053699999999</v>
      </c>
      <c r="R123" s="5">
        <v>1.1129500000000001</v>
      </c>
      <c r="S123" s="5">
        <v>11882.072270000001</v>
      </c>
      <c r="T123" s="5">
        <v>9.9700000000000006</v>
      </c>
      <c r="U123" s="5">
        <v>9931.0107399999997</v>
      </c>
      <c r="V123" s="5">
        <v>0.97306000000000004</v>
      </c>
      <c r="W123" s="5">
        <v>14547.825199999999</v>
      </c>
      <c r="X123" s="5">
        <v>21.73</v>
      </c>
      <c r="Y123" s="5">
        <v>5560.1357399999997</v>
      </c>
      <c r="Z123" s="5">
        <v>1.08958</v>
      </c>
      <c r="AA123" s="5">
        <v>6889.5253899999998</v>
      </c>
      <c r="AB123" s="5">
        <v>15.08</v>
      </c>
      <c r="AC123" s="5">
        <v>27694.089840000001</v>
      </c>
      <c r="AD123" s="5">
        <v>3907.6359900000002</v>
      </c>
      <c r="AE123" s="5">
        <v>41107.421880000002</v>
      </c>
      <c r="AF123" s="5">
        <v>244.49384000000001</v>
      </c>
      <c r="AG123" s="12">
        <v>34</v>
      </c>
      <c r="AM123" s="5">
        <f t="shared" si="38"/>
        <v>0.1411</v>
      </c>
      <c r="AN123" s="13">
        <f t="shared" si="39"/>
        <v>34</v>
      </c>
      <c r="AO123" s="13">
        <f t="shared" si="40"/>
        <v>4.7973999999999997</v>
      </c>
      <c r="AP123" s="10">
        <f t="shared" si="41"/>
        <v>5103</v>
      </c>
      <c r="AQ123" s="7">
        <f t="shared" si="42"/>
        <v>784.53515291399992</v>
      </c>
      <c r="AR123" s="7">
        <f t="shared" si="43"/>
        <v>720.03330000000005</v>
      </c>
      <c r="AS123" s="7">
        <f t="shared" si="44"/>
        <v>2.1277880000000002</v>
      </c>
      <c r="AT123" s="12">
        <f t="shared" si="45"/>
        <v>6804</v>
      </c>
      <c r="AU123" s="7">
        <f t="shared" si="46"/>
        <v>1068.480507707</v>
      </c>
      <c r="AV123" s="7">
        <f t="shared" si="47"/>
        <v>960.0444</v>
      </c>
      <c r="AW123" s="7">
        <f t="shared" si="48"/>
        <v>1.4067670000000001</v>
      </c>
      <c r="AX123" s="7">
        <f t="shared" si="49"/>
        <v>3.066103</v>
      </c>
      <c r="AY123" s="7">
        <f t="shared" si="50"/>
        <v>4.4291290000000005</v>
      </c>
      <c r="AZ123" s="10">
        <f t="shared" si="51"/>
        <v>40824</v>
      </c>
      <c r="BA123" s="2">
        <f t="shared" si="52"/>
        <v>3907.6360764240003</v>
      </c>
      <c r="BB123" s="2">
        <f t="shared" si="53"/>
        <v>5760.2664000000004</v>
      </c>
      <c r="BC123" s="12">
        <v>1</v>
      </c>
    </row>
    <row r="124" spans="1:55" x14ac:dyDescent="0.25">
      <c r="A124" s="12">
        <v>122</v>
      </c>
      <c r="B124" s="5">
        <v>28846</v>
      </c>
      <c r="C124" s="5">
        <v>27545</v>
      </c>
      <c r="D124" s="5" t="s">
        <v>162</v>
      </c>
      <c r="E124" s="5">
        <v>2</v>
      </c>
      <c r="F124" s="5">
        <v>513</v>
      </c>
      <c r="G124" s="5">
        <v>0.24745</v>
      </c>
      <c r="H124" s="5">
        <v>13</v>
      </c>
      <c r="I124" s="5" t="s">
        <v>108</v>
      </c>
      <c r="J124" s="5">
        <v>13100</v>
      </c>
      <c r="K124" s="5">
        <v>1523</v>
      </c>
      <c r="L124" s="5">
        <v>0.49490000000000001</v>
      </c>
      <c r="M124" s="5">
        <v>331.67469999999997</v>
      </c>
      <c r="N124" s="5">
        <v>1.9800000000000002E-2</v>
      </c>
      <c r="O124" s="5">
        <v>789.01080000000002</v>
      </c>
      <c r="P124" s="5">
        <v>26.62</v>
      </c>
      <c r="Q124" s="5">
        <v>677.52710000000002</v>
      </c>
      <c r="R124" s="5">
        <v>0.11122</v>
      </c>
      <c r="S124" s="5">
        <v>1661.15942</v>
      </c>
      <c r="T124" s="5">
        <v>26.36</v>
      </c>
      <c r="U124" s="5">
        <v>840.30358999999999</v>
      </c>
      <c r="V124" s="5">
        <v>9.196E-2</v>
      </c>
      <c r="W124" s="5">
        <v>1708.2476799999999</v>
      </c>
      <c r="X124" s="5">
        <v>26.53</v>
      </c>
      <c r="Y124" s="5">
        <v>718.90857000000005</v>
      </c>
      <c r="Z124" s="5">
        <v>0.15734000000000001</v>
      </c>
      <c r="AA124" s="5">
        <v>1154.25146</v>
      </c>
      <c r="AB124" s="5">
        <v>26.34</v>
      </c>
      <c r="AC124" s="5">
        <v>2568.4140600000001</v>
      </c>
      <c r="AD124" s="5">
        <v>635.55402000000004</v>
      </c>
      <c r="AE124" s="5">
        <v>5312.6694299999999</v>
      </c>
      <c r="AF124" s="5">
        <v>24.03471</v>
      </c>
      <c r="AG124" s="12">
        <v>29.75</v>
      </c>
      <c r="AM124" s="5">
        <f t="shared" si="38"/>
        <v>0.24745</v>
      </c>
      <c r="AN124" s="13">
        <f t="shared" si="39"/>
        <v>29.75</v>
      </c>
      <c r="AO124" s="13">
        <f t="shared" si="40"/>
        <v>7.3616375000000005</v>
      </c>
      <c r="AP124" s="10">
        <f t="shared" si="41"/>
        <v>4569</v>
      </c>
      <c r="AQ124" s="7">
        <f t="shared" si="42"/>
        <v>177.89392564650001</v>
      </c>
      <c r="AR124" s="7">
        <f t="shared" si="43"/>
        <v>1130.59905</v>
      </c>
      <c r="AS124" s="7">
        <f t="shared" si="44"/>
        <v>6.5178330000000004</v>
      </c>
      <c r="AT124" s="12">
        <f t="shared" si="45"/>
        <v>6092</v>
      </c>
      <c r="AU124" s="7">
        <f t="shared" si="46"/>
        <v>167.65408089499999</v>
      </c>
      <c r="AV124" s="7">
        <f t="shared" si="47"/>
        <v>1507.4654</v>
      </c>
      <c r="AW124" s="7">
        <f t="shared" si="48"/>
        <v>6.5227820000000003</v>
      </c>
      <c r="AX124" s="7">
        <f t="shared" si="49"/>
        <v>6.5648485000000001</v>
      </c>
      <c r="AY124" s="7">
        <f t="shared" si="50"/>
        <v>6.5871190000000004</v>
      </c>
      <c r="AZ124" s="10">
        <f t="shared" si="51"/>
        <v>36552</v>
      </c>
      <c r="BA124" s="2">
        <f t="shared" si="52"/>
        <v>635.55405914699998</v>
      </c>
      <c r="BB124" s="2">
        <f t="shared" si="53"/>
        <v>9044.7924000000003</v>
      </c>
      <c r="BC124" s="12">
        <v>1</v>
      </c>
    </row>
    <row r="125" spans="1:55" x14ac:dyDescent="0.25">
      <c r="A125" s="12">
        <v>123</v>
      </c>
      <c r="B125" s="5">
        <v>28846</v>
      </c>
      <c r="C125" s="5">
        <v>28847</v>
      </c>
      <c r="D125" s="5" t="s">
        <v>178</v>
      </c>
      <c r="E125" s="5">
        <v>1</v>
      </c>
      <c r="F125" s="5">
        <v>512</v>
      </c>
      <c r="G125" s="5">
        <v>0.15587999999999999</v>
      </c>
      <c r="H125" s="5">
        <v>12</v>
      </c>
      <c r="I125" s="5" t="s">
        <v>108</v>
      </c>
      <c r="J125" s="5">
        <v>7300</v>
      </c>
      <c r="K125" s="5">
        <v>848</v>
      </c>
      <c r="L125" s="5">
        <v>0.15587999999999999</v>
      </c>
      <c r="M125" s="5">
        <v>1318.3252</v>
      </c>
      <c r="N125" s="5">
        <v>0.14133000000000001</v>
      </c>
      <c r="O125" s="5">
        <v>1693.9449500000001</v>
      </c>
      <c r="P125" s="5">
        <v>21.83</v>
      </c>
      <c r="Q125" s="5">
        <v>3630.0024400000002</v>
      </c>
      <c r="R125" s="5">
        <v>1.0701700000000001</v>
      </c>
      <c r="S125" s="5">
        <v>4454.2875999999997</v>
      </c>
      <c r="T125" s="5">
        <v>7.12</v>
      </c>
      <c r="U125" s="5">
        <v>2692.4880400000002</v>
      </c>
      <c r="V125" s="5">
        <v>0.52917999999999998</v>
      </c>
      <c r="W125" s="5">
        <v>3607.7602499999998</v>
      </c>
      <c r="X125" s="5">
        <v>21.06</v>
      </c>
      <c r="Y125" s="5">
        <v>940.04711999999995</v>
      </c>
      <c r="Z125" s="5">
        <v>0.36952000000000002</v>
      </c>
      <c r="AA125" s="5">
        <v>1672.35815</v>
      </c>
      <c r="AB125" s="5">
        <v>20.98</v>
      </c>
      <c r="AC125" s="5">
        <v>8580.8632799999996</v>
      </c>
      <c r="AD125" s="5">
        <v>1337.5849599999999</v>
      </c>
      <c r="AE125" s="5">
        <v>11428.35059</v>
      </c>
      <c r="AF125" s="5">
        <v>115.79976000000001</v>
      </c>
      <c r="AG125" s="12">
        <v>25.5</v>
      </c>
      <c r="AM125" s="5">
        <f t="shared" si="38"/>
        <v>0.15587999999999999</v>
      </c>
      <c r="AN125" s="13">
        <f t="shared" si="39"/>
        <v>25.5</v>
      </c>
      <c r="AO125" s="13">
        <f t="shared" si="40"/>
        <v>3.9749399999999997</v>
      </c>
      <c r="AP125" s="10">
        <f t="shared" si="41"/>
        <v>2544</v>
      </c>
      <c r="AQ125" s="7">
        <f t="shared" si="42"/>
        <v>146.53454506559999</v>
      </c>
      <c r="AR125" s="7">
        <f t="shared" si="43"/>
        <v>396.55871999999999</v>
      </c>
      <c r="AS125" s="7">
        <f t="shared" si="44"/>
        <v>3.2703623999999998</v>
      </c>
      <c r="AT125" s="12">
        <f t="shared" si="45"/>
        <v>3392</v>
      </c>
      <c r="AU125" s="7">
        <f t="shared" si="46"/>
        <v>565.84478034719996</v>
      </c>
      <c r="AV125" s="7">
        <f t="shared" si="47"/>
        <v>528.74495999999999</v>
      </c>
      <c r="AW125" s="7">
        <f t="shared" si="48"/>
        <v>1.1098656</v>
      </c>
      <c r="AX125" s="7">
        <f t="shared" si="49"/>
        <v>3.2828327999999996</v>
      </c>
      <c r="AY125" s="7">
        <f t="shared" si="50"/>
        <v>3.4028603999999993</v>
      </c>
      <c r="AZ125" s="10">
        <f t="shared" si="51"/>
        <v>20352</v>
      </c>
      <c r="BA125" s="2">
        <f t="shared" si="52"/>
        <v>1337.5849680863998</v>
      </c>
      <c r="BB125" s="2">
        <f t="shared" si="53"/>
        <v>3172.46976</v>
      </c>
      <c r="BC125" s="12">
        <v>1</v>
      </c>
    </row>
    <row r="126" spans="1:55" x14ac:dyDescent="0.25">
      <c r="A126" s="12">
        <v>124</v>
      </c>
      <c r="B126" s="5">
        <v>28847</v>
      </c>
      <c r="C126" s="5">
        <v>28003</v>
      </c>
      <c r="D126" s="5" t="s">
        <v>176</v>
      </c>
      <c r="E126" s="5">
        <v>2</v>
      </c>
      <c r="F126" s="5">
        <v>512</v>
      </c>
      <c r="G126" s="5">
        <v>0.1981</v>
      </c>
      <c r="H126" s="5">
        <v>12</v>
      </c>
      <c r="I126" s="5" t="s">
        <v>108</v>
      </c>
      <c r="J126" s="5">
        <v>14200</v>
      </c>
      <c r="K126" s="5">
        <v>1650</v>
      </c>
      <c r="L126" s="5">
        <v>0.3962</v>
      </c>
      <c r="M126" s="5">
        <v>1001.5575</v>
      </c>
      <c r="N126" s="5">
        <v>5.518E-2</v>
      </c>
      <c r="O126" s="5">
        <v>1830.33997</v>
      </c>
      <c r="P126" s="5">
        <v>25.62</v>
      </c>
      <c r="Q126" s="5">
        <v>3058.8283700000002</v>
      </c>
      <c r="R126" s="5">
        <v>0.46345999999999998</v>
      </c>
      <c r="S126" s="5">
        <v>4326.3828100000001</v>
      </c>
      <c r="T126" s="5">
        <v>17.61</v>
      </c>
      <c r="U126" s="5">
        <v>2077.60718</v>
      </c>
      <c r="V126" s="5">
        <v>0.20985999999999999</v>
      </c>
      <c r="W126" s="5">
        <v>3731.36816</v>
      </c>
      <c r="X126" s="5">
        <v>25.38</v>
      </c>
      <c r="Y126" s="5">
        <v>712.35999000000004</v>
      </c>
      <c r="Z126" s="5">
        <v>0.14391000000000001</v>
      </c>
      <c r="AA126" s="5">
        <v>2472.1340300000002</v>
      </c>
      <c r="AB126" s="5">
        <v>25.37</v>
      </c>
      <c r="AC126" s="5">
        <v>6850.3530300000002</v>
      </c>
      <c r="AD126" s="5">
        <v>1357.05493</v>
      </c>
      <c r="AE126" s="5">
        <v>12360.224609999999</v>
      </c>
      <c r="AF126" s="5">
        <v>63.93282</v>
      </c>
      <c r="AG126" s="12">
        <v>29.75</v>
      </c>
      <c r="AM126" s="5">
        <f t="shared" si="38"/>
        <v>0.1981</v>
      </c>
      <c r="AN126" s="13">
        <f t="shared" si="39"/>
        <v>29.75</v>
      </c>
      <c r="AO126" s="13">
        <f t="shared" si="40"/>
        <v>5.8934749999999996</v>
      </c>
      <c r="AP126" s="10">
        <f t="shared" si="41"/>
        <v>4950</v>
      </c>
      <c r="AQ126" s="7">
        <f t="shared" si="42"/>
        <v>141.118514019</v>
      </c>
      <c r="AR126" s="7">
        <f t="shared" si="43"/>
        <v>980.59500000000003</v>
      </c>
      <c r="AS126" s="7">
        <f t="shared" si="44"/>
        <v>5.0257969999999998</v>
      </c>
      <c r="AT126" s="12">
        <f t="shared" si="45"/>
        <v>6600</v>
      </c>
      <c r="AU126" s="7">
        <f t="shared" si="46"/>
        <v>605.95390009699997</v>
      </c>
      <c r="AV126" s="7">
        <f t="shared" si="47"/>
        <v>1307.46</v>
      </c>
      <c r="AW126" s="7">
        <f t="shared" si="48"/>
        <v>3.4885409999999997</v>
      </c>
      <c r="AX126" s="7">
        <f t="shared" si="49"/>
        <v>5.0277779999999996</v>
      </c>
      <c r="AY126" s="7">
        <f t="shared" si="50"/>
        <v>5.0753219999999999</v>
      </c>
      <c r="AZ126" s="10">
        <f t="shared" si="51"/>
        <v>39600</v>
      </c>
      <c r="BA126" s="2">
        <f t="shared" si="52"/>
        <v>1357.054935243</v>
      </c>
      <c r="BB126" s="2">
        <f t="shared" si="53"/>
        <v>7844.76</v>
      </c>
      <c r="BC126" s="12">
        <v>1</v>
      </c>
    </row>
    <row r="127" spans="1:55" x14ac:dyDescent="0.25">
      <c r="A127" s="12">
        <v>125</v>
      </c>
      <c r="B127" s="5">
        <v>28847</v>
      </c>
      <c r="C127" s="5">
        <v>28846</v>
      </c>
      <c r="D127" s="5" t="s">
        <v>178</v>
      </c>
      <c r="E127" s="5">
        <v>1</v>
      </c>
      <c r="F127" s="5">
        <v>512</v>
      </c>
      <c r="G127" s="5">
        <v>0.15587999999999999</v>
      </c>
      <c r="H127" s="5">
        <v>12</v>
      </c>
      <c r="I127" s="5" t="s">
        <v>108</v>
      </c>
      <c r="J127" s="5">
        <v>7300</v>
      </c>
      <c r="K127" s="5">
        <v>848</v>
      </c>
      <c r="L127" s="5">
        <v>0.15587999999999999</v>
      </c>
      <c r="M127" s="5">
        <v>375.6198</v>
      </c>
      <c r="N127" s="5">
        <v>4.027E-2</v>
      </c>
      <c r="O127" s="5">
        <v>1693.9449500000001</v>
      </c>
      <c r="P127" s="5">
        <v>21.96</v>
      </c>
      <c r="Q127" s="5">
        <v>824.28510000000006</v>
      </c>
      <c r="R127" s="5">
        <v>0.24301</v>
      </c>
      <c r="S127" s="5">
        <v>4454.2875999999997</v>
      </c>
      <c r="T127" s="5">
        <v>21.19</v>
      </c>
      <c r="U127" s="5">
        <v>915.27228000000002</v>
      </c>
      <c r="V127" s="5">
        <v>0.17988999999999999</v>
      </c>
      <c r="W127" s="5">
        <v>3607.7602499999998</v>
      </c>
      <c r="X127" s="5">
        <v>21.78</v>
      </c>
      <c r="Y127" s="5">
        <v>732.31104000000005</v>
      </c>
      <c r="Z127" s="5">
        <v>0.28786</v>
      </c>
      <c r="AA127" s="5">
        <v>1672.35815</v>
      </c>
      <c r="AB127" s="5">
        <v>21.32</v>
      </c>
      <c r="AC127" s="5">
        <v>2847.48828</v>
      </c>
      <c r="AD127" s="5">
        <v>443.86649</v>
      </c>
      <c r="AE127" s="5">
        <v>11428.35059</v>
      </c>
      <c r="AF127" s="5">
        <v>20.63485</v>
      </c>
      <c r="AG127" s="12">
        <v>25.5</v>
      </c>
      <c r="AM127" s="5">
        <f t="shared" si="38"/>
        <v>0.15587999999999999</v>
      </c>
      <c r="AN127" s="13">
        <f t="shared" si="39"/>
        <v>25.5</v>
      </c>
      <c r="AO127" s="13">
        <f t="shared" si="40"/>
        <v>3.9749399999999997</v>
      </c>
      <c r="AP127" s="10">
        <f t="shared" si="41"/>
        <v>2544</v>
      </c>
      <c r="AQ127" s="7">
        <f t="shared" si="42"/>
        <v>114.1526449152</v>
      </c>
      <c r="AR127" s="7">
        <f t="shared" si="43"/>
        <v>396.55871999999999</v>
      </c>
      <c r="AS127" s="7">
        <f t="shared" si="44"/>
        <v>3.3233615999999997</v>
      </c>
      <c r="AT127" s="12">
        <f t="shared" si="45"/>
        <v>3392</v>
      </c>
      <c r="AU127" s="7">
        <f t="shared" si="46"/>
        <v>128.489561388</v>
      </c>
      <c r="AV127" s="7">
        <f t="shared" si="47"/>
        <v>528.74495999999999</v>
      </c>
      <c r="AW127" s="7">
        <f t="shared" si="48"/>
        <v>3.3030971999999998</v>
      </c>
      <c r="AX127" s="7">
        <f t="shared" si="49"/>
        <v>3.3950664000000002</v>
      </c>
      <c r="AY127" s="7">
        <f t="shared" si="50"/>
        <v>3.4231248000000001</v>
      </c>
      <c r="AZ127" s="10">
        <f t="shared" si="51"/>
        <v>20352</v>
      </c>
      <c r="BA127" s="2">
        <f t="shared" si="52"/>
        <v>443.86647308639999</v>
      </c>
      <c r="BB127" s="2">
        <f t="shared" si="53"/>
        <v>3172.46976</v>
      </c>
      <c r="BC127" s="12">
        <v>1</v>
      </c>
    </row>
    <row r="128" spans="1:55" x14ac:dyDescent="0.25">
      <c r="A128" s="12">
        <v>126</v>
      </c>
      <c r="B128" s="5">
        <v>28848</v>
      </c>
      <c r="C128" s="5">
        <v>27524</v>
      </c>
      <c r="D128" s="5" t="s">
        <v>154</v>
      </c>
      <c r="E128" s="5">
        <v>2</v>
      </c>
      <c r="F128" s="5">
        <v>510</v>
      </c>
      <c r="G128" s="5">
        <v>2.8830000000000001E-2</v>
      </c>
      <c r="H128" s="5">
        <v>10</v>
      </c>
      <c r="I128" s="5" t="s">
        <v>100</v>
      </c>
      <c r="J128" s="5">
        <v>15750</v>
      </c>
      <c r="K128" s="5">
        <v>1701</v>
      </c>
      <c r="L128" s="5">
        <v>5.7660000000000003E-2</v>
      </c>
      <c r="M128" s="5">
        <v>3636.2214399999998</v>
      </c>
      <c r="N128" s="5">
        <v>0.19434000000000001</v>
      </c>
      <c r="O128" s="5">
        <v>7348.7685499999998</v>
      </c>
      <c r="P128" s="5">
        <v>31.47</v>
      </c>
      <c r="Q128" s="5">
        <v>6166.1684599999999</v>
      </c>
      <c r="R128" s="5">
        <v>0.90625999999999995</v>
      </c>
      <c r="S128" s="5">
        <v>11822.702149999999</v>
      </c>
      <c r="T128" s="5">
        <v>13.34</v>
      </c>
      <c r="U128" s="5">
        <v>7615.4970700000003</v>
      </c>
      <c r="V128" s="5">
        <v>0.74617999999999995</v>
      </c>
      <c r="W128" s="5">
        <v>14486.5625</v>
      </c>
      <c r="X128" s="5">
        <v>28.79</v>
      </c>
      <c r="Y128" s="5">
        <v>4023.3947800000001</v>
      </c>
      <c r="Z128" s="5">
        <v>0.78844000000000003</v>
      </c>
      <c r="AA128" s="5">
        <v>7284.15283</v>
      </c>
      <c r="AB128" s="5">
        <v>19.8</v>
      </c>
      <c r="AC128" s="5">
        <v>21441.28125</v>
      </c>
      <c r="AD128" s="5">
        <v>618.15215999999998</v>
      </c>
      <c r="AE128" s="5">
        <v>40942.1875</v>
      </c>
      <c r="AF128" s="5">
        <v>30.1417</v>
      </c>
      <c r="AG128" s="12">
        <v>34</v>
      </c>
      <c r="AM128" s="5">
        <f t="shared" si="38"/>
        <v>2.8830000000000001E-2</v>
      </c>
      <c r="AN128" s="13">
        <f t="shared" si="39"/>
        <v>34</v>
      </c>
      <c r="AO128" s="13">
        <f t="shared" si="40"/>
        <v>0.98022000000000009</v>
      </c>
      <c r="AP128" s="10">
        <f t="shared" si="41"/>
        <v>5103</v>
      </c>
      <c r="AQ128" s="7">
        <f t="shared" si="42"/>
        <v>115.99447150740001</v>
      </c>
      <c r="AR128" s="7">
        <f t="shared" si="43"/>
        <v>147.11949000000001</v>
      </c>
      <c r="AS128" s="7">
        <f t="shared" si="44"/>
        <v>0.57083400000000006</v>
      </c>
      <c r="AT128" s="12">
        <f t="shared" si="45"/>
        <v>6804</v>
      </c>
      <c r="AU128" s="7">
        <f t="shared" si="46"/>
        <v>177.77063670180002</v>
      </c>
      <c r="AV128" s="7">
        <f t="shared" si="47"/>
        <v>196.15932000000001</v>
      </c>
      <c r="AW128" s="7">
        <f t="shared" si="48"/>
        <v>0.3845922</v>
      </c>
      <c r="AX128" s="7">
        <f t="shared" si="49"/>
        <v>0.83001570000000002</v>
      </c>
      <c r="AY128" s="7">
        <f t="shared" si="50"/>
        <v>0.90728010000000003</v>
      </c>
      <c r="AZ128" s="10">
        <f t="shared" si="51"/>
        <v>40824</v>
      </c>
      <c r="BA128" s="2">
        <f t="shared" si="52"/>
        <v>618.15213843750007</v>
      </c>
      <c r="BB128" s="2">
        <f t="shared" si="53"/>
        <v>1176.9559200000001</v>
      </c>
      <c r="BC128" s="12">
        <v>1</v>
      </c>
    </row>
    <row r="129" spans="1:55" x14ac:dyDescent="0.25">
      <c r="A129" s="12">
        <v>127</v>
      </c>
      <c r="B129" s="5">
        <v>28848</v>
      </c>
      <c r="C129" s="5">
        <v>28849</v>
      </c>
      <c r="D129" s="5" t="s">
        <v>179</v>
      </c>
      <c r="E129" s="5">
        <v>3</v>
      </c>
      <c r="F129" s="5">
        <v>511</v>
      </c>
      <c r="G129" s="5">
        <v>0.19661000000000001</v>
      </c>
      <c r="H129" s="5">
        <v>11</v>
      </c>
      <c r="I129" s="5" t="s">
        <v>100</v>
      </c>
      <c r="J129" s="5">
        <v>20750</v>
      </c>
      <c r="K129" s="5">
        <v>2242</v>
      </c>
      <c r="L129" s="5">
        <v>0.58982999999999997</v>
      </c>
      <c r="M129" s="5">
        <v>7716.5961900000002</v>
      </c>
      <c r="N129" s="5">
        <v>0.31289</v>
      </c>
      <c r="O129" s="5">
        <v>11018.08887</v>
      </c>
      <c r="P129" s="5">
        <v>31.47</v>
      </c>
      <c r="Q129" s="5">
        <v>9544.8574200000003</v>
      </c>
      <c r="R129" s="5">
        <v>1.0643199999999999</v>
      </c>
      <c r="S129" s="5">
        <v>15724.07324</v>
      </c>
      <c r="T129" s="5">
        <v>10</v>
      </c>
      <c r="U129" s="5">
        <v>11569.68066</v>
      </c>
      <c r="V129" s="5">
        <v>0.86007</v>
      </c>
      <c r="W129" s="5">
        <v>18630.603520000001</v>
      </c>
      <c r="X129" s="5">
        <v>25.13</v>
      </c>
      <c r="Y129" s="5">
        <v>5722.2055700000001</v>
      </c>
      <c r="Z129" s="5">
        <v>0.85075999999999996</v>
      </c>
      <c r="AA129" s="5">
        <v>9339.5878900000007</v>
      </c>
      <c r="AB129" s="5">
        <v>18.329999999999998</v>
      </c>
      <c r="AC129" s="5">
        <v>34553.339840000001</v>
      </c>
      <c r="AD129" s="5">
        <v>6793.5322299999998</v>
      </c>
      <c r="AE129" s="5">
        <v>54712.351560000003</v>
      </c>
      <c r="AF129" s="5">
        <v>387.76620000000003</v>
      </c>
      <c r="AG129" s="12">
        <v>34</v>
      </c>
      <c r="AM129" s="5">
        <f t="shared" si="38"/>
        <v>0.19661000000000001</v>
      </c>
      <c r="AN129" s="13">
        <f t="shared" si="39"/>
        <v>34</v>
      </c>
      <c r="AO129" s="13">
        <f t="shared" si="40"/>
        <v>6.6847400000000006</v>
      </c>
      <c r="AP129" s="10">
        <f t="shared" si="41"/>
        <v>6726</v>
      </c>
      <c r="AQ129" s="7">
        <f t="shared" si="42"/>
        <v>1125.0428371176999</v>
      </c>
      <c r="AR129" s="7">
        <f t="shared" si="43"/>
        <v>1322.39886</v>
      </c>
      <c r="AS129" s="7">
        <f t="shared" si="44"/>
        <v>3.6038612999999997</v>
      </c>
      <c r="AT129" s="12">
        <f t="shared" si="45"/>
        <v>8968</v>
      </c>
      <c r="AU129" s="7">
        <f t="shared" si="46"/>
        <v>1876.6144173462001</v>
      </c>
      <c r="AV129" s="7">
        <f t="shared" si="47"/>
        <v>1763.19848</v>
      </c>
      <c r="AW129" s="7">
        <f t="shared" si="48"/>
        <v>1.9661</v>
      </c>
      <c r="AX129" s="7">
        <f t="shared" si="49"/>
        <v>4.9408092999999997</v>
      </c>
      <c r="AY129" s="7">
        <f t="shared" si="50"/>
        <v>6.1873167000000002</v>
      </c>
      <c r="AZ129" s="10">
        <f t="shared" si="51"/>
        <v>53808</v>
      </c>
      <c r="BA129" s="2">
        <f t="shared" si="52"/>
        <v>6793.5321459424003</v>
      </c>
      <c r="BB129" s="2">
        <f t="shared" si="53"/>
        <v>10579.19088</v>
      </c>
      <c r="BC129" s="12">
        <v>1</v>
      </c>
    </row>
    <row r="130" spans="1:55" x14ac:dyDescent="0.25">
      <c r="A130" s="12">
        <v>128</v>
      </c>
      <c r="B130" s="5">
        <v>28849</v>
      </c>
      <c r="C130" s="5">
        <v>28848</v>
      </c>
      <c r="D130" s="5" t="s">
        <v>179</v>
      </c>
      <c r="E130" s="5">
        <v>3</v>
      </c>
      <c r="F130" s="5">
        <v>511</v>
      </c>
      <c r="G130" s="5">
        <v>0.19661000000000001</v>
      </c>
      <c r="H130" s="5">
        <v>11</v>
      </c>
      <c r="I130" s="5" t="s">
        <v>100</v>
      </c>
      <c r="J130" s="5">
        <v>20750</v>
      </c>
      <c r="K130" s="5">
        <v>2242</v>
      </c>
      <c r="L130" s="5">
        <v>0.58982999999999997</v>
      </c>
      <c r="M130" s="5">
        <v>3301.4929200000001</v>
      </c>
      <c r="N130" s="5">
        <v>0.13386999999999999</v>
      </c>
      <c r="O130" s="5">
        <v>11018.08887</v>
      </c>
      <c r="P130" s="5">
        <v>31.73</v>
      </c>
      <c r="Q130" s="5">
        <v>6179.21533</v>
      </c>
      <c r="R130" s="5">
        <v>0.68903000000000003</v>
      </c>
      <c r="S130" s="5">
        <v>15724.07324</v>
      </c>
      <c r="T130" s="5">
        <v>17.190000000000001</v>
      </c>
      <c r="U130" s="5">
        <v>7060.9228499999999</v>
      </c>
      <c r="V130" s="5">
        <v>0.52490000000000003</v>
      </c>
      <c r="W130" s="5">
        <v>18630.603520000001</v>
      </c>
      <c r="X130" s="5">
        <v>30.94</v>
      </c>
      <c r="Y130" s="5">
        <v>3617.3828100000001</v>
      </c>
      <c r="Z130" s="5">
        <v>0.53781999999999996</v>
      </c>
      <c r="AA130" s="5">
        <v>9339.5878900000007</v>
      </c>
      <c r="AB130" s="5">
        <v>26.88</v>
      </c>
      <c r="AC130" s="5">
        <v>20159.01367</v>
      </c>
      <c r="AD130" s="5">
        <v>3963.46387</v>
      </c>
      <c r="AE130" s="5">
        <v>54712.351560000003</v>
      </c>
      <c r="AF130" s="5">
        <v>162.45963</v>
      </c>
      <c r="AG130" s="12">
        <v>34</v>
      </c>
      <c r="AM130" s="5">
        <f t="shared" si="38"/>
        <v>0.19661000000000001</v>
      </c>
      <c r="AN130" s="13">
        <f t="shared" si="39"/>
        <v>34</v>
      </c>
      <c r="AO130" s="13">
        <f t="shared" si="40"/>
        <v>6.6847400000000006</v>
      </c>
      <c r="AP130" s="10">
        <f t="shared" si="41"/>
        <v>6726</v>
      </c>
      <c r="AQ130" s="7">
        <f t="shared" si="42"/>
        <v>711.21363427410006</v>
      </c>
      <c r="AR130" s="7">
        <f t="shared" si="43"/>
        <v>1322.39886</v>
      </c>
      <c r="AS130" s="7">
        <f t="shared" si="44"/>
        <v>5.2848768000000002</v>
      </c>
      <c r="AT130" s="12">
        <f t="shared" si="45"/>
        <v>8968</v>
      </c>
      <c r="AU130" s="7">
        <f t="shared" si="46"/>
        <v>1214.8955260313001</v>
      </c>
      <c r="AV130" s="7">
        <f t="shared" si="47"/>
        <v>1763.19848</v>
      </c>
      <c r="AW130" s="7">
        <f t="shared" si="48"/>
        <v>3.3797259000000004</v>
      </c>
      <c r="AX130" s="7">
        <f t="shared" si="49"/>
        <v>6.0831134000000002</v>
      </c>
      <c r="AY130" s="7">
        <f t="shared" si="50"/>
        <v>6.2384352999999999</v>
      </c>
      <c r="AZ130" s="10">
        <f t="shared" si="51"/>
        <v>53808</v>
      </c>
      <c r="BA130" s="2">
        <f t="shared" si="52"/>
        <v>3963.4636776587004</v>
      </c>
      <c r="BB130" s="2">
        <f t="shared" si="53"/>
        <v>10579.19088</v>
      </c>
      <c r="BC130" s="12">
        <v>1</v>
      </c>
    </row>
    <row r="131" spans="1:55" x14ac:dyDescent="0.25">
      <c r="A131" s="12">
        <v>129</v>
      </c>
      <c r="B131" s="5">
        <v>28849</v>
      </c>
      <c r="C131" s="5">
        <v>41219</v>
      </c>
      <c r="D131" s="5" t="s">
        <v>180</v>
      </c>
      <c r="E131" s="5">
        <v>3</v>
      </c>
      <c r="F131" s="5">
        <v>511</v>
      </c>
      <c r="G131" s="5">
        <v>9.35E-2</v>
      </c>
      <c r="H131" s="5">
        <v>11</v>
      </c>
      <c r="I131" s="5" t="s">
        <v>100</v>
      </c>
      <c r="J131" s="5">
        <v>18450</v>
      </c>
      <c r="K131" s="5">
        <v>2221</v>
      </c>
      <c r="L131" s="5">
        <v>0.28050000000000003</v>
      </c>
      <c r="M131" s="5">
        <v>7449.5439500000002</v>
      </c>
      <c r="N131" s="5">
        <v>0.30492000000000002</v>
      </c>
      <c r="O131" s="5">
        <v>12654.454100000001</v>
      </c>
      <c r="P131" s="5">
        <v>37.479999999999997</v>
      </c>
      <c r="Q131" s="5">
        <v>9399.6660200000006</v>
      </c>
      <c r="R131" s="5">
        <v>1.0580400000000001</v>
      </c>
      <c r="S131" s="5">
        <v>18091.51367</v>
      </c>
      <c r="T131" s="5">
        <v>11.11</v>
      </c>
      <c r="U131" s="5">
        <v>11192.92188</v>
      </c>
      <c r="V131" s="5">
        <v>0.83992999999999995</v>
      </c>
      <c r="W131" s="5">
        <v>21643.70508</v>
      </c>
      <c r="X131" s="5">
        <v>29.41</v>
      </c>
      <c r="Y131" s="5">
        <v>5773.8037100000001</v>
      </c>
      <c r="Z131" s="5">
        <v>0.86655000000000004</v>
      </c>
      <c r="AA131" s="5">
        <v>12077.7793</v>
      </c>
      <c r="AB131" s="5">
        <v>19.89</v>
      </c>
      <c r="AC131" s="5">
        <v>33815.9375</v>
      </c>
      <c r="AD131" s="5">
        <v>3161.7900399999999</v>
      </c>
      <c r="AE131" s="5">
        <v>64467.453130000002</v>
      </c>
      <c r="AF131" s="5">
        <v>160.41646</v>
      </c>
      <c r="AG131" s="12">
        <v>45</v>
      </c>
      <c r="AM131" s="5">
        <f t="shared" si="38"/>
        <v>9.35E-2</v>
      </c>
      <c r="AN131" s="13">
        <f t="shared" si="39"/>
        <v>45</v>
      </c>
      <c r="AO131" s="13">
        <f t="shared" si="40"/>
        <v>4.2074999999999996</v>
      </c>
      <c r="AP131" s="10">
        <f t="shared" si="41"/>
        <v>6663</v>
      </c>
      <c r="AQ131" s="7">
        <f t="shared" si="42"/>
        <v>539.85064688500006</v>
      </c>
      <c r="AR131" s="7">
        <f t="shared" si="43"/>
        <v>622.9905</v>
      </c>
      <c r="AS131" s="7">
        <f t="shared" si="44"/>
        <v>1.859715</v>
      </c>
      <c r="AT131" s="12">
        <f t="shared" si="45"/>
        <v>8884</v>
      </c>
      <c r="AU131" s="7">
        <f t="shared" si="46"/>
        <v>878.86877287000004</v>
      </c>
      <c r="AV131" s="7">
        <f t="shared" si="47"/>
        <v>830.654</v>
      </c>
      <c r="AW131" s="7">
        <f t="shared" si="48"/>
        <v>1.0387849999999998</v>
      </c>
      <c r="AX131" s="7">
        <f t="shared" si="49"/>
        <v>2.749835</v>
      </c>
      <c r="AY131" s="7">
        <f t="shared" si="50"/>
        <v>3.5043799999999998</v>
      </c>
      <c r="AZ131" s="10">
        <f t="shared" si="51"/>
        <v>53304</v>
      </c>
      <c r="BA131" s="2">
        <f t="shared" si="52"/>
        <v>3161.7901562500001</v>
      </c>
      <c r="BB131" s="2">
        <f t="shared" si="53"/>
        <v>4983.924</v>
      </c>
      <c r="BC131" s="12">
        <v>1</v>
      </c>
    </row>
    <row r="132" spans="1:55" x14ac:dyDescent="0.25">
      <c r="A132" s="12">
        <v>130</v>
      </c>
      <c r="B132" s="5">
        <v>28851</v>
      </c>
      <c r="C132" s="5">
        <v>27483</v>
      </c>
      <c r="D132" s="5" t="s">
        <v>84</v>
      </c>
      <c r="E132" s="5">
        <v>2</v>
      </c>
      <c r="F132" s="5">
        <v>510</v>
      </c>
      <c r="G132" s="5">
        <v>0.21024000000000001</v>
      </c>
      <c r="H132" s="5">
        <v>10</v>
      </c>
      <c r="I132" s="5" t="s">
        <v>83</v>
      </c>
      <c r="J132" s="5">
        <v>14000</v>
      </c>
      <c r="K132" s="5">
        <v>1684</v>
      </c>
      <c r="L132" s="5">
        <v>0.42048000000000002</v>
      </c>
      <c r="M132" s="5">
        <v>3464.7805199999998</v>
      </c>
      <c r="N132" s="5">
        <v>0.18704000000000001</v>
      </c>
      <c r="O132" s="5">
        <v>6533.9296899999999</v>
      </c>
      <c r="P132" s="5">
        <v>37.47</v>
      </c>
      <c r="Q132" s="5">
        <v>6160.4741199999999</v>
      </c>
      <c r="R132" s="5">
        <v>0.91456000000000004</v>
      </c>
      <c r="S132" s="5">
        <v>12127.021479999999</v>
      </c>
      <c r="T132" s="5">
        <v>14.5</v>
      </c>
      <c r="U132" s="5">
        <v>6627.2622099999999</v>
      </c>
      <c r="V132" s="5">
        <v>0.65590000000000004</v>
      </c>
      <c r="W132" s="5">
        <v>13253.829100000001</v>
      </c>
      <c r="X132" s="5">
        <v>35.14</v>
      </c>
      <c r="Y132" s="5">
        <v>3425.95361</v>
      </c>
      <c r="Z132" s="5">
        <v>0.67813999999999997</v>
      </c>
      <c r="AA132" s="5">
        <v>7719.0976600000004</v>
      </c>
      <c r="AB132" s="5">
        <v>23.49</v>
      </c>
      <c r="AC132" s="5">
        <v>19678.470700000002</v>
      </c>
      <c r="AD132" s="5">
        <v>4137.2016599999997</v>
      </c>
      <c r="AE132" s="5">
        <v>39633.878909999999</v>
      </c>
      <c r="AF132" s="5">
        <v>179.07648</v>
      </c>
      <c r="AG132" s="12">
        <v>45</v>
      </c>
      <c r="AM132" s="5">
        <f t="shared" si="38"/>
        <v>0.21024000000000001</v>
      </c>
      <c r="AN132" s="13">
        <f t="shared" si="39"/>
        <v>45</v>
      </c>
      <c r="AO132" s="13">
        <f t="shared" si="40"/>
        <v>9.4608000000000008</v>
      </c>
      <c r="AP132" s="10">
        <f t="shared" si="41"/>
        <v>5052</v>
      </c>
      <c r="AQ132" s="7">
        <f t="shared" si="42"/>
        <v>720.27248696640004</v>
      </c>
      <c r="AR132" s="7">
        <f t="shared" si="43"/>
        <v>1062.13248</v>
      </c>
      <c r="AS132" s="7">
        <f t="shared" si="44"/>
        <v>4.9385376000000001</v>
      </c>
      <c r="AT132" s="12">
        <f t="shared" si="45"/>
        <v>6736</v>
      </c>
      <c r="AU132" s="7">
        <f t="shared" si="46"/>
        <v>1295.1780789888001</v>
      </c>
      <c r="AV132" s="7">
        <f t="shared" si="47"/>
        <v>1416.1766400000001</v>
      </c>
      <c r="AW132" s="7">
        <f t="shared" si="48"/>
        <v>3.0484800000000001</v>
      </c>
      <c r="AX132" s="7">
        <f t="shared" si="49"/>
        <v>7.3878336000000004</v>
      </c>
      <c r="AY132" s="7">
        <f t="shared" si="50"/>
        <v>7.8776928000000002</v>
      </c>
      <c r="AZ132" s="10">
        <f t="shared" si="51"/>
        <v>40416</v>
      </c>
      <c r="BA132" s="2">
        <f t="shared" si="52"/>
        <v>4137.2016799680005</v>
      </c>
      <c r="BB132" s="2">
        <f t="shared" si="53"/>
        <v>8497.0598399999999</v>
      </c>
      <c r="BC132" s="12">
        <v>1</v>
      </c>
    </row>
    <row r="133" spans="1:55" x14ac:dyDescent="0.25">
      <c r="A133" s="12">
        <v>131</v>
      </c>
      <c r="B133" s="5">
        <v>28851</v>
      </c>
      <c r="C133" s="5">
        <v>28852</v>
      </c>
      <c r="D133" s="5" t="s">
        <v>144</v>
      </c>
      <c r="E133" s="5">
        <v>2</v>
      </c>
      <c r="F133" s="5">
        <v>510</v>
      </c>
      <c r="G133" s="5">
        <v>0.16147</v>
      </c>
      <c r="H133" s="5">
        <v>10</v>
      </c>
      <c r="I133" s="5" t="s">
        <v>83</v>
      </c>
      <c r="J133" s="5">
        <v>14000</v>
      </c>
      <c r="K133" s="5">
        <v>1684</v>
      </c>
      <c r="L133" s="5">
        <v>0.32294</v>
      </c>
      <c r="M133" s="5">
        <v>2942.0477000000001</v>
      </c>
      <c r="N133" s="5">
        <v>0.15881999999999999</v>
      </c>
      <c r="O133" s="5">
        <v>6768.0981400000001</v>
      </c>
      <c r="P133" s="5">
        <v>37.53</v>
      </c>
      <c r="Q133" s="5">
        <v>5100.0698199999997</v>
      </c>
      <c r="R133" s="5">
        <v>0.75714000000000004</v>
      </c>
      <c r="S133" s="5">
        <v>11989.202149999999</v>
      </c>
      <c r="T133" s="5">
        <v>17.96</v>
      </c>
      <c r="U133" s="5">
        <v>6119.1640600000001</v>
      </c>
      <c r="V133" s="5">
        <v>0.60562000000000005</v>
      </c>
      <c r="W133" s="5">
        <v>13429.92188</v>
      </c>
      <c r="X133" s="5">
        <v>36.07</v>
      </c>
      <c r="Y133" s="5">
        <v>2979.5376000000001</v>
      </c>
      <c r="Z133" s="5">
        <v>0.58977000000000002</v>
      </c>
      <c r="AA133" s="5">
        <v>7512.4829099999997</v>
      </c>
      <c r="AB133" s="5">
        <v>28.93</v>
      </c>
      <c r="AC133" s="5">
        <v>17140.818360000001</v>
      </c>
      <c r="AD133" s="5">
        <v>2767.7280300000002</v>
      </c>
      <c r="AE133" s="5">
        <v>39699.703130000002</v>
      </c>
      <c r="AF133" s="5">
        <v>102.53318</v>
      </c>
      <c r="AG133" s="12">
        <v>45</v>
      </c>
      <c r="AM133" s="5">
        <f t="shared" si="38"/>
        <v>0.16147</v>
      </c>
      <c r="AN133" s="13">
        <f t="shared" si="39"/>
        <v>45</v>
      </c>
      <c r="AO133" s="13">
        <f t="shared" si="40"/>
        <v>7.2661499999999997</v>
      </c>
      <c r="AP133" s="10">
        <f t="shared" si="41"/>
        <v>5052</v>
      </c>
      <c r="AQ133" s="7">
        <f t="shared" si="42"/>
        <v>481.10593627200001</v>
      </c>
      <c r="AR133" s="7">
        <f t="shared" si="43"/>
        <v>815.74644000000001</v>
      </c>
      <c r="AS133" s="7">
        <f t="shared" si="44"/>
        <v>4.6713271000000001</v>
      </c>
      <c r="AT133" s="12">
        <f t="shared" si="45"/>
        <v>6736</v>
      </c>
      <c r="AU133" s="7">
        <f t="shared" si="46"/>
        <v>823.50827383540002</v>
      </c>
      <c r="AV133" s="7">
        <f t="shared" si="47"/>
        <v>1087.66192</v>
      </c>
      <c r="AW133" s="7">
        <f t="shared" si="48"/>
        <v>2.9000012000000002</v>
      </c>
      <c r="AX133" s="7">
        <f t="shared" si="49"/>
        <v>5.8242229000000005</v>
      </c>
      <c r="AY133" s="7">
        <f t="shared" si="50"/>
        <v>6.0599691</v>
      </c>
      <c r="AZ133" s="10">
        <f t="shared" si="51"/>
        <v>40416</v>
      </c>
      <c r="BA133" s="2">
        <f t="shared" si="52"/>
        <v>2767.7279405892004</v>
      </c>
      <c r="BB133" s="2">
        <f t="shared" si="53"/>
        <v>6525.9715200000001</v>
      </c>
      <c r="BC133" s="12">
        <v>1</v>
      </c>
    </row>
    <row r="134" spans="1:55" x14ac:dyDescent="0.25">
      <c r="A134" s="12">
        <v>132</v>
      </c>
      <c r="B134" s="5">
        <v>28852</v>
      </c>
      <c r="C134" s="5">
        <v>27501</v>
      </c>
      <c r="D134" s="5" t="s">
        <v>90</v>
      </c>
      <c r="E134" s="5">
        <v>2</v>
      </c>
      <c r="F134" s="5">
        <v>510</v>
      </c>
      <c r="G134" s="5">
        <v>0.17477999999999999</v>
      </c>
      <c r="H134" s="5">
        <v>10</v>
      </c>
      <c r="I134" s="5" t="s">
        <v>83</v>
      </c>
      <c r="J134" s="5">
        <v>14000</v>
      </c>
      <c r="K134" s="5">
        <v>1684</v>
      </c>
      <c r="L134" s="5">
        <v>0.34955999999999998</v>
      </c>
      <c r="M134" s="5">
        <v>1838.5003999999999</v>
      </c>
      <c r="N134" s="5">
        <v>9.9250000000000005E-2</v>
      </c>
      <c r="O134" s="5">
        <v>5096.0234399999999</v>
      </c>
      <c r="P134" s="5">
        <v>37.630000000000003</v>
      </c>
      <c r="Q134" s="5">
        <v>3635.0202599999998</v>
      </c>
      <c r="R134" s="5">
        <v>0.53964000000000001</v>
      </c>
      <c r="S134" s="5">
        <v>9421.3183599999993</v>
      </c>
      <c r="T134" s="5">
        <v>22.87</v>
      </c>
      <c r="U134" s="5">
        <v>4386.2900399999999</v>
      </c>
      <c r="V134" s="5">
        <v>0.43411</v>
      </c>
      <c r="W134" s="5">
        <v>10839.05176</v>
      </c>
      <c r="X134" s="5">
        <v>36.85</v>
      </c>
      <c r="Y134" s="5">
        <v>2335.4462899999999</v>
      </c>
      <c r="Z134" s="5">
        <v>0.46228000000000002</v>
      </c>
      <c r="AA134" s="5">
        <v>6328.2587899999999</v>
      </c>
      <c r="AB134" s="5">
        <v>34.78</v>
      </c>
      <c r="AC134" s="5">
        <v>12195.25684</v>
      </c>
      <c r="AD134" s="5">
        <v>2131.4870599999999</v>
      </c>
      <c r="AE134" s="5">
        <v>31684.652340000001</v>
      </c>
      <c r="AF134" s="5">
        <v>68.859840000000005</v>
      </c>
      <c r="AG134" s="12">
        <v>45</v>
      </c>
      <c r="AM134" s="5">
        <f t="shared" si="38"/>
        <v>0.17477999999999999</v>
      </c>
      <c r="AN134" s="13">
        <f t="shared" si="39"/>
        <v>45</v>
      </c>
      <c r="AO134" s="13">
        <f t="shared" si="40"/>
        <v>7.8651</v>
      </c>
      <c r="AP134" s="10">
        <f t="shared" si="41"/>
        <v>5052</v>
      </c>
      <c r="AQ134" s="7">
        <f t="shared" si="42"/>
        <v>408.18930256619996</v>
      </c>
      <c r="AR134" s="7">
        <f t="shared" si="43"/>
        <v>882.98856000000001</v>
      </c>
      <c r="AS134" s="7">
        <f t="shared" si="44"/>
        <v>6.0788484</v>
      </c>
      <c r="AT134" s="12">
        <f t="shared" si="45"/>
        <v>6736</v>
      </c>
      <c r="AU134" s="7">
        <f t="shared" si="46"/>
        <v>635.32884104279992</v>
      </c>
      <c r="AV134" s="7">
        <f t="shared" si="47"/>
        <v>1177.31808</v>
      </c>
      <c r="AW134" s="7">
        <f t="shared" si="48"/>
        <v>3.9972186000000001</v>
      </c>
      <c r="AX134" s="7">
        <f t="shared" si="49"/>
        <v>6.4406429999999997</v>
      </c>
      <c r="AY134" s="7">
        <f t="shared" si="50"/>
        <v>6.5769713999999997</v>
      </c>
      <c r="AZ134" s="10">
        <f t="shared" si="51"/>
        <v>40416</v>
      </c>
      <c r="BA134" s="2">
        <f t="shared" si="52"/>
        <v>2131.4869904951997</v>
      </c>
      <c r="BB134" s="2">
        <f t="shared" si="53"/>
        <v>7063.9084800000001</v>
      </c>
      <c r="BC134" s="12">
        <v>1</v>
      </c>
    </row>
    <row r="135" spans="1:55" x14ac:dyDescent="0.25">
      <c r="A135" s="12">
        <v>133</v>
      </c>
      <c r="B135" s="5">
        <v>28852</v>
      </c>
      <c r="C135" s="5">
        <v>28851</v>
      </c>
      <c r="D135" s="5" t="s">
        <v>144</v>
      </c>
      <c r="E135" s="5">
        <v>2</v>
      </c>
      <c r="F135" s="5">
        <v>510</v>
      </c>
      <c r="G135" s="5">
        <v>0.16147</v>
      </c>
      <c r="H135" s="5">
        <v>10</v>
      </c>
      <c r="I135" s="5" t="s">
        <v>83</v>
      </c>
      <c r="J135" s="5">
        <v>14000</v>
      </c>
      <c r="K135" s="5">
        <v>1684</v>
      </c>
      <c r="L135" s="5">
        <v>0.32294</v>
      </c>
      <c r="M135" s="5">
        <v>3826.0502900000001</v>
      </c>
      <c r="N135" s="5">
        <v>0.20655000000000001</v>
      </c>
      <c r="O135" s="5">
        <v>6768.0981400000001</v>
      </c>
      <c r="P135" s="5">
        <v>37.43</v>
      </c>
      <c r="Q135" s="5">
        <v>6889.13184</v>
      </c>
      <c r="R135" s="5">
        <v>1.0227299999999999</v>
      </c>
      <c r="S135" s="5">
        <v>11989.202149999999</v>
      </c>
      <c r="T135" s="5">
        <v>12.44</v>
      </c>
      <c r="U135" s="5">
        <v>7310.7573199999997</v>
      </c>
      <c r="V135" s="5">
        <v>0.72355000000000003</v>
      </c>
      <c r="W135" s="5">
        <v>13429.92188</v>
      </c>
      <c r="X135" s="5">
        <v>33.82</v>
      </c>
      <c r="Y135" s="5">
        <v>4532.9453100000001</v>
      </c>
      <c r="Z135" s="5">
        <v>0.89725999999999995</v>
      </c>
      <c r="AA135" s="5">
        <v>7512.4829099999997</v>
      </c>
      <c r="AB135" s="5">
        <v>19.920000000000002</v>
      </c>
      <c r="AC135" s="5">
        <v>22558.884770000001</v>
      </c>
      <c r="AD135" s="5">
        <v>3642.5830099999998</v>
      </c>
      <c r="AE135" s="5">
        <v>39699.703130000002</v>
      </c>
      <c r="AF135" s="5">
        <v>177.57366999999999</v>
      </c>
      <c r="AG135" s="12">
        <v>45</v>
      </c>
      <c r="AM135" s="5">
        <f t="shared" si="38"/>
        <v>0.16147</v>
      </c>
      <c r="AN135" s="13">
        <f t="shared" si="39"/>
        <v>45</v>
      </c>
      <c r="AO135" s="13">
        <f t="shared" si="40"/>
        <v>7.2661499999999997</v>
      </c>
      <c r="AP135" s="10">
        <f t="shared" si="41"/>
        <v>5052</v>
      </c>
      <c r="AQ135" s="7">
        <f t="shared" si="42"/>
        <v>731.93467920570004</v>
      </c>
      <c r="AR135" s="7">
        <f t="shared" si="43"/>
        <v>815.74644000000001</v>
      </c>
      <c r="AS135" s="7">
        <f t="shared" si="44"/>
        <v>3.2164824000000003</v>
      </c>
      <c r="AT135" s="12">
        <f t="shared" si="45"/>
        <v>6736</v>
      </c>
      <c r="AU135" s="7">
        <f t="shared" si="46"/>
        <v>1112.3881182048001</v>
      </c>
      <c r="AV135" s="7">
        <f t="shared" si="47"/>
        <v>1087.66192</v>
      </c>
      <c r="AW135" s="7">
        <f t="shared" si="48"/>
        <v>2.0086868</v>
      </c>
      <c r="AX135" s="7">
        <f t="shared" si="49"/>
        <v>5.4609154000000002</v>
      </c>
      <c r="AY135" s="7">
        <f t="shared" si="50"/>
        <v>6.0438220999999999</v>
      </c>
      <c r="AZ135" s="10">
        <f t="shared" si="51"/>
        <v>40416</v>
      </c>
      <c r="BA135" s="2">
        <f t="shared" si="52"/>
        <v>3642.5831238119004</v>
      </c>
      <c r="BB135" s="2">
        <f t="shared" si="53"/>
        <v>6525.9715200000001</v>
      </c>
      <c r="BC135" s="12">
        <v>1</v>
      </c>
    </row>
    <row r="136" spans="1:55" x14ac:dyDescent="0.25">
      <c r="A136" s="12">
        <v>134</v>
      </c>
      <c r="B136" s="5">
        <v>33850</v>
      </c>
      <c r="C136" s="5">
        <v>27720</v>
      </c>
      <c r="D136" s="5" t="s">
        <v>173</v>
      </c>
      <c r="E136" s="5">
        <v>2</v>
      </c>
      <c r="F136" s="5">
        <v>513</v>
      </c>
      <c r="G136" s="5">
        <v>0.63554999999999995</v>
      </c>
      <c r="H136" s="5">
        <v>13</v>
      </c>
      <c r="I136" s="5" t="s">
        <v>174</v>
      </c>
      <c r="J136" s="5">
        <v>11250</v>
      </c>
      <c r="K136" s="5">
        <v>1507</v>
      </c>
      <c r="L136" s="5">
        <v>1.2710999999999999</v>
      </c>
      <c r="M136" s="5">
        <v>425.57808999999997</v>
      </c>
      <c r="N136" s="5">
        <v>2.5669999999999998E-2</v>
      </c>
      <c r="O136" s="5">
        <v>1181.43372</v>
      </c>
      <c r="P136" s="5">
        <v>38.49</v>
      </c>
      <c r="Q136" s="5">
        <v>893.26422000000002</v>
      </c>
      <c r="R136" s="5">
        <v>0.14818999999999999</v>
      </c>
      <c r="S136" s="5">
        <v>2500.0852100000002</v>
      </c>
      <c r="T136" s="5">
        <v>38.14</v>
      </c>
      <c r="U136" s="5">
        <v>1035.75684</v>
      </c>
      <c r="V136" s="5">
        <v>0.11455</v>
      </c>
      <c r="W136" s="5">
        <v>1927.63257</v>
      </c>
      <c r="X136" s="5">
        <v>38.39</v>
      </c>
      <c r="Y136" s="5">
        <v>1246.73315</v>
      </c>
      <c r="Z136" s="5">
        <v>0.27576000000000001</v>
      </c>
      <c r="AA136" s="5">
        <v>1476.6226799999999</v>
      </c>
      <c r="AB136" s="5">
        <v>37.92</v>
      </c>
      <c r="AC136" s="5">
        <v>3601.3322800000001</v>
      </c>
      <c r="AD136" s="5">
        <v>2288.8269</v>
      </c>
      <c r="AE136" s="5">
        <v>7085.77441</v>
      </c>
      <c r="AF136" s="5">
        <v>59.954839999999997</v>
      </c>
      <c r="AG136" s="12">
        <v>40.5</v>
      </c>
      <c r="AM136" s="5">
        <f t="shared" si="38"/>
        <v>0.63554999999999995</v>
      </c>
      <c r="AN136" s="13">
        <f t="shared" si="39"/>
        <v>40.5</v>
      </c>
      <c r="AO136" s="13">
        <f t="shared" si="40"/>
        <v>25.739774999999998</v>
      </c>
      <c r="AP136" s="10">
        <f t="shared" si="41"/>
        <v>4521</v>
      </c>
      <c r="AQ136" s="7">
        <f t="shared" si="42"/>
        <v>792.36125348249993</v>
      </c>
      <c r="AR136" s="7">
        <f t="shared" si="43"/>
        <v>2873.3215499999997</v>
      </c>
      <c r="AS136" s="7">
        <f t="shared" si="44"/>
        <v>24.100055999999999</v>
      </c>
      <c r="AT136" s="12">
        <f t="shared" si="45"/>
        <v>6028</v>
      </c>
      <c r="AU136" s="7">
        <f t="shared" si="46"/>
        <v>567.71407502099999</v>
      </c>
      <c r="AV136" s="7">
        <f t="shared" si="47"/>
        <v>3831.0953999999997</v>
      </c>
      <c r="AW136" s="7">
        <f t="shared" si="48"/>
        <v>24.239877</v>
      </c>
      <c r="AX136" s="7">
        <f t="shared" si="49"/>
        <v>24.398764499999999</v>
      </c>
      <c r="AY136" s="7">
        <f t="shared" si="50"/>
        <v>24.4623195</v>
      </c>
      <c r="AZ136" s="10">
        <f t="shared" si="51"/>
        <v>36168</v>
      </c>
      <c r="BA136" s="2">
        <f t="shared" si="52"/>
        <v>2288.8267305539998</v>
      </c>
      <c r="BB136" s="2">
        <f t="shared" si="53"/>
        <v>22986.572399999997</v>
      </c>
      <c r="BC136" s="12">
        <v>1</v>
      </c>
    </row>
    <row r="137" spans="1:55" x14ac:dyDescent="0.25">
      <c r="A137" s="12">
        <v>135</v>
      </c>
      <c r="B137" s="5">
        <v>35773</v>
      </c>
      <c r="C137" s="5">
        <v>27589</v>
      </c>
      <c r="D137" s="5" t="s">
        <v>166</v>
      </c>
      <c r="E137" s="5">
        <v>1</v>
      </c>
      <c r="F137" s="5">
        <v>513</v>
      </c>
      <c r="G137" s="5">
        <v>0.29365999999999998</v>
      </c>
      <c r="H137" s="5">
        <v>13</v>
      </c>
      <c r="I137" s="5" t="s">
        <v>164</v>
      </c>
      <c r="J137" s="5">
        <v>6800</v>
      </c>
      <c r="K137" s="5">
        <v>791</v>
      </c>
      <c r="L137" s="5">
        <v>0.29365999999999998</v>
      </c>
      <c r="M137" s="5">
        <v>875.22760000000005</v>
      </c>
      <c r="N137" s="5">
        <v>0.10059</v>
      </c>
      <c r="O137" s="5">
        <v>1711.3574000000001</v>
      </c>
      <c r="P137" s="5">
        <v>23.5</v>
      </c>
      <c r="Q137" s="5">
        <v>1510.1392800000001</v>
      </c>
      <c r="R137" s="5">
        <v>0.47728999999999999</v>
      </c>
      <c r="S137" s="5">
        <v>3168.1997099999999</v>
      </c>
      <c r="T137" s="5">
        <v>18.850000000000001</v>
      </c>
      <c r="U137" s="5">
        <v>1769.95435</v>
      </c>
      <c r="V137" s="5">
        <v>0.37293999999999999</v>
      </c>
      <c r="W137" s="5">
        <v>3453.7358399999998</v>
      </c>
      <c r="X137" s="5">
        <v>23.23</v>
      </c>
      <c r="Y137" s="5">
        <v>937.03814999999997</v>
      </c>
      <c r="Z137" s="5">
        <v>0.39487</v>
      </c>
      <c r="AA137" s="5">
        <v>1651.75208</v>
      </c>
      <c r="AB137" s="5">
        <v>22.84</v>
      </c>
      <c r="AC137" s="5">
        <v>5092.3593799999999</v>
      </c>
      <c r="AD137" s="5">
        <v>1495.42236</v>
      </c>
      <c r="AE137" s="5">
        <v>9985.0449200000003</v>
      </c>
      <c r="AF137" s="5">
        <v>68.885599999999997</v>
      </c>
      <c r="AG137" s="12">
        <v>25.5</v>
      </c>
      <c r="AM137" s="5">
        <f t="shared" si="38"/>
        <v>0.29365999999999998</v>
      </c>
      <c r="AN137" s="13">
        <f t="shared" si="39"/>
        <v>25.5</v>
      </c>
      <c r="AO137" s="13">
        <f t="shared" si="40"/>
        <v>7.4883299999999995</v>
      </c>
      <c r="AP137" s="10">
        <f t="shared" si="41"/>
        <v>2373</v>
      </c>
      <c r="AQ137" s="7">
        <f t="shared" si="42"/>
        <v>275.17062312899998</v>
      </c>
      <c r="AR137" s="7">
        <f t="shared" si="43"/>
        <v>696.8551799999999</v>
      </c>
      <c r="AS137" s="7">
        <f t="shared" si="44"/>
        <v>6.7071943999999997</v>
      </c>
      <c r="AT137" s="12">
        <f t="shared" si="45"/>
        <v>3164</v>
      </c>
      <c r="AU137" s="7">
        <f t="shared" si="46"/>
        <v>443.46750096479997</v>
      </c>
      <c r="AV137" s="7">
        <f t="shared" si="47"/>
        <v>929.14023999999995</v>
      </c>
      <c r="AW137" s="7">
        <f t="shared" si="48"/>
        <v>5.5354910000000004</v>
      </c>
      <c r="AX137" s="7">
        <f t="shared" si="49"/>
        <v>6.8217217999999997</v>
      </c>
      <c r="AY137" s="7">
        <f t="shared" si="50"/>
        <v>6.9010099999999994</v>
      </c>
      <c r="AZ137" s="10">
        <f t="shared" si="51"/>
        <v>18984</v>
      </c>
      <c r="BA137" s="2">
        <f t="shared" si="52"/>
        <v>1495.4222555307999</v>
      </c>
      <c r="BB137" s="2">
        <f t="shared" si="53"/>
        <v>5574.8414399999992</v>
      </c>
      <c r="BC137" s="12">
        <v>1</v>
      </c>
    </row>
    <row r="138" spans="1:55" x14ac:dyDescent="0.25">
      <c r="A138" s="12">
        <v>136</v>
      </c>
      <c r="B138" s="5">
        <v>35773</v>
      </c>
      <c r="C138" s="5">
        <v>27593</v>
      </c>
      <c r="D138" s="5" t="s">
        <v>168</v>
      </c>
      <c r="E138" s="5">
        <v>1</v>
      </c>
      <c r="F138" s="5">
        <v>513</v>
      </c>
      <c r="G138" s="5">
        <v>0.26282</v>
      </c>
      <c r="H138" s="5">
        <v>13</v>
      </c>
      <c r="I138" s="5" t="s">
        <v>164</v>
      </c>
      <c r="J138" s="5">
        <v>6800</v>
      </c>
      <c r="K138" s="5">
        <v>791</v>
      </c>
      <c r="L138" s="5">
        <v>0.26282</v>
      </c>
      <c r="M138" s="5">
        <v>622.54989999999998</v>
      </c>
      <c r="N138" s="5">
        <v>7.1550000000000002E-2</v>
      </c>
      <c r="O138" s="5">
        <v>1417.8698999999999</v>
      </c>
      <c r="P138" s="5">
        <v>23.3</v>
      </c>
      <c r="Q138" s="5">
        <v>1295.4226100000001</v>
      </c>
      <c r="R138" s="5">
        <v>0.40943000000000002</v>
      </c>
      <c r="S138" s="5">
        <v>2672.0563999999999</v>
      </c>
      <c r="T138" s="5">
        <v>21.03</v>
      </c>
      <c r="U138" s="5">
        <v>1474.88843</v>
      </c>
      <c r="V138" s="5">
        <v>0.31075999999999998</v>
      </c>
      <c r="W138" s="5">
        <v>2981.20703</v>
      </c>
      <c r="X138" s="5">
        <v>23.06</v>
      </c>
      <c r="Y138" s="5">
        <v>705.39612</v>
      </c>
      <c r="Z138" s="5">
        <v>0.29726000000000002</v>
      </c>
      <c r="AA138" s="5">
        <v>1322.6134</v>
      </c>
      <c r="AB138" s="5">
        <v>22.87</v>
      </c>
      <c r="AC138" s="5">
        <v>4098.25684</v>
      </c>
      <c r="AD138" s="5">
        <v>1077.1038799999999</v>
      </c>
      <c r="AE138" s="5">
        <v>8393.7470699999994</v>
      </c>
      <c r="AF138" s="5">
        <v>48.12764</v>
      </c>
      <c r="AG138" s="12">
        <v>25.5</v>
      </c>
      <c r="AM138" s="5">
        <f t="shared" si="38"/>
        <v>0.26282</v>
      </c>
      <c r="AN138" s="13">
        <f t="shared" si="39"/>
        <v>25.5</v>
      </c>
      <c r="AO138" s="13">
        <f t="shared" si="40"/>
        <v>6.7019099999999998</v>
      </c>
      <c r="AP138" s="10">
        <f t="shared" si="41"/>
        <v>2373</v>
      </c>
      <c r="AQ138" s="7">
        <f t="shared" si="42"/>
        <v>185.39220825839999</v>
      </c>
      <c r="AR138" s="7">
        <f t="shared" si="43"/>
        <v>623.67186000000004</v>
      </c>
      <c r="AS138" s="7">
        <f t="shared" si="44"/>
        <v>6.0106934000000001</v>
      </c>
      <c r="AT138" s="12">
        <f t="shared" si="45"/>
        <v>3164</v>
      </c>
      <c r="AU138" s="7">
        <f t="shared" si="46"/>
        <v>340.46297036020002</v>
      </c>
      <c r="AV138" s="7">
        <f t="shared" si="47"/>
        <v>831.56248000000005</v>
      </c>
      <c r="AW138" s="7">
        <f t="shared" si="48"/>
        <v>5.5271046000000004</v>
      </c>
      <c r="AX138" s="7">
        <f t="shared" si="49"/>
        <v>6.0606291999999993</v>
      </c>
      <c r="AY138" s="7">
        <f t="shared" si="50"/>
        <v>6.1237060000000003</v>
      </c>
      <c r="AZ138" s="10">
        <f t="shared" si="51"/>
        <v>18984</v>
      </c>
      <c r="BA138" s="2">
        <f t="shared" si="52"/>
        <v>1077.1038626888001</v>
      </c>
      <c r="BB138" s="2">
        <f t="shared" si="53"/>
        <v>4989.3748800000003</v>
      </c>
      <c r="BC138" s="12">
        <v>1</v>
      </c>
    </row>
    <row r="139" spans="1:55" x14ac:dyDescent="0.25">
      <c r="A139" s="12">
        <v>137</v>
      </c>
      <c r="B139" s="5">
        <v>35778</v>
      </c>
      <c r="C139" s="5">
        <v>27584</v>
      </c>
      <c r="D139" s="5" t="s">
        <v>130</v>
      </c>
      <c r="E139" s="5">
        <v>1</v>
      </c>
      <c r="F139" s="5">
        <v>513</v>
      </c>
      <c r="G139" s="5">
        <v>0.11275</v>
      </c>
      <c r="H139" s="5">
        <v>13</v>
      </c>
      <c r="I139" s="5" t="s">
        <v>124</v>
      </c>
      <c r="J139" s="5">
        <v>6800</v>
      </c>
      <c r="K139" s="5">
        <v>791</v>
      </c>
      <c r="L139" s="5">
        <v>0.11275</v>
      </c>
      <c r="M139" s="5">
        <v>827.55740000000003</v>
      </c>
      <c r="N139" s="5">
        <v>9.511E-2</v>
      </c>
      <c r="O139" s="5">
        <v>1406.5127</v>
      </c>
      <c r="P139" s="5">
        <v>20.99</v>
      </c>
      <c r="Q139" s="5">
        <v>2050.6664999999998</v>
      </c>
      <c r="R139" s="5">
        <v>0.64812000000000003</v>
      </c>
      <c r="S139" s="5">
        <v>3450.82593</v>
      </c>
      <c r="T139" s="5">
        <v>10.7</v>
      </c>
      <c r="U139" s="5">
        <v>1490.44373</v>
      </c>
      <c r="V139" s="5">
        <v>0.31403999999999999</v>
      </c>
      <c r="W139" s="5">
        <v>3098.0795899999998</v>
      </c>
      <c r="X139" s="5">
        <v>20.62</v>
      </c>
      <c r="Y139" s="5">
        <v>714.89520000000005</v>
      </c>
      <c r="Z139" s="5">
        <v>0.30125999999999997</v>
      </c>
      <c r="AA139" s="5">
        <v>1857.2130099999999</v>
      </c>
      <c r="AB139" s="5">
        <v>20.29</v>
      </c>
      <c r="AC139" s="5">
        <v>5083.5629900000004</v>
      </c>
      <c r="AD139" s="5">
        <v>573.17169000000001</v>
      </c>
      <c r="AE139" s="5">
        <v>9812.6308599999993</v>
      </c>
      <c r="AF139" s="5">
        <v>38.176319999999997</v>
      </c>
      <c r="AG139" s="12">
        <v>25.5</v>
      </c>
      <c r="AM139" s="5">
        <f t="shared" si="38"/>
        <v>0.11275</v>
      </c>
      <c r="AN139" s="13">
        <f t="shared" si="39"/>
        <v>25.5</v>
      </c>
      <c r="AO139" s="13">
        <f t="shared" si="40"/>
        <v>2.8751250000000002</v>
      </c>
      <c r="AP139" s="10">
        <f t="shared" si="41"/>
        <v>2373</v>
      </c>
      <c r="AQ139" s="7">
        <f t="shared" si="42"/>
        <v>80.60443380000001</v>
      </c>
      <c r="AR139" s="7">
        <f t="shared" si="43"/>
        <v>267.55574999999999</v>
      </c>
      <c r="AS139" s="7">
        <f t="shared" si="44"/>
        <v>2.2876975000000002</v>
      </c>
      <c r="AT139" s="12">
        <f t="shared" si="45"/>
        <v>3164</v>
      </c>
      <c r="AU139" s="7">
        <f t="shared" si="46"/>
        <v>231.21264787499999</v>
      </c>
      <c r="AV139" s="7">
        <f t="shared" si="47"/>
        <v>356.74099999999999</v>
      </c>
      <c r="AW139" s="7">
        <f t="shared" si="48"/>
        <v>1.2064249999999999</v>
      </c>
      <c r="AX139" s="7">
        <f t="shared" si="49"/>
        <v>2.3249050000000002</v>
      </c>
      <c r="AY139" s="7">
        <f t="shared" si="50"/>
        <v>2.3666225000000001</v>
      </c>
      <c r="AZ139" s="10">
        <f t="shared" si="51"/>
        <v>18984</v>
      </c>
      <c r="BA139" s="2">
        <f t="shared" si="52"/>
        <v>573.1717271225001</v>
      </c>
      <c r="BB139" s="2">
        <f t="shared" si="53"/>
        <v>2140.4459999999999</v>
      </c>
      <c r="BC139" s="12">
        <v>1</v>
      </c>
    </row>
    <row r="140" spans="1:55" x14ac:dyDescent="0.25">
      <c r="A140" s="12">
        <v>138</v>
      </c>
      <c r="B140" s="5">
        <v>35778</v>
      </c>
      <c r="C140" s="5">
        <v>27585</v>
      </c>
      <c r="D140" s="5" t="s">
        <v>132</v>
      </c>
      <c r="E140" s="5">
        <v>1</v>
      </c>
      <c r="F140" s="5">
        <v>513</v>
      </c>
      <c r="G140" s="5">
        <v>0.11373</v>
      </c>
      <c r="H140" s="5">
        <v>13</v>
      </c>
      <c r="I140" s="5" t="s">
        <v>124</v>
      </c>
      <c r="J140" s="5">
        <v>6800</v>
      </c>
      <c r="K140" s="5">
        <v>791</v>
      </c>
      <c r="L140" s="5">
        <v>0.11373</v>
      </c>
      <c r="M140" s="5">
        <v>727.51660000000004</v>
      </c>
      <c r="N140" s="5">
        <v>8.3610000000000004E-2</v>
      </c>
      <c r="O140" s="5">
        <v>1599.6267</v>
      </c>
      <c r="P140" s="5">
        <v>21.01</v>
      </c>
      <c r="Q140" s="5">
        <v>1485.3136</v>
      </c>
      <c r="R140" s="5">
        <v>0.46944000000000002</v>
      </c>
      <c r="S140" s="5">
        <v>3445.6450199999999</v>
      </c>
      <c r="T140" s="5">
        <v>14.67</v>
      </c>
      <c r="U140" s="5">
        <v>1588.4497100000001</v>
      </c>
      <c r="V140" s="5">
        <v>0.33468999999999999</v>
      </c>
      <c r="W140" s="5">
        <v>3360.3676799999998</v>
      </c>
      <c r="X140" s="5">
        <v>20.58</v>
      </c>
      <c r="Y140" s="5">
        <v>994.34087999999997</v>
      </c>
      <c r="Z140" s="5">
        <v>0.41902</v>
      </c>
      <c r="AA140" s="5">
        <v>1838.1769999999999</v>
      </c>
      <c r="AB140" s="5">
        <v>19.63</v>
      </c>
      <c r="AC140" s="5">
        <v>4795.6206099999999</v>
      </c>
      <c r="AD140" s="5">
        <v>545.40593999999999</v>
      </c>
      <c r="AE140" s="5">
        <v>10243.816409999999</v>
      </c>
      <c r="AF140" s="5">
        <v>29.992170000000002</v>
      </c>
      <c r="AG140" s="12">
        <v>25.5</v>
      </c>
      <c r="AM140" s="5">
        <f t="shared" si="38"/>
        <v>0.11373</v>
      </c>
      <c r="AN140" s="13">
        <f t="shared" si="39"/>
        <v>25.5</v>
      </c>
      <c r="AO140" s="13">
        <f t="shared" si="40"/>
        <v>2.900115</v>
      </c>
      <c r="AP140" s="10">
        <f t="shared" si="41"/>
        <v>2373</v>
      </c>
      <c r="AQ140" s="7">
        <f t="shared" si="42"/>
        <v>113.08638828239999</v>
      </c>
      <c r="AR140" s="7">
        <f t="shared" si="43"/>
        <v>269.88128999999998</v>
      </c>
      <c r="AS140" s="7">
        <f t="shared" si="44"/>
        <v>2.2325198999999998</v>
      </c>
      <c r="AT140" s="12">
        <f t="shared" si="45"/>
        <v>3164</v>
      </c>
      <c r="AU140" s="7">
        <f t="shared" si="46"/>
        <v>168.924715728</v>
      </c>
      <c r="AV140" s="7">
        <f t="shared" si="47"/>
        <v>359.84172000000001</v>
      </c>
      <c r="AW140" s="7">
        <f t="shared" si="48"/>
        <v>1.6684190999999999</v>
      </c>
      <c r="AX140" s="7">
        <f t="shared" si="49"/>
        <v>2.3405633999999997</v>
      </c>
      <c r="AY140" s="7">
        <f t="shared" si="50"/>
        <v>2.3894673000000002</v>
      </c>
      <c r="AZ140" s="10">
        <f t="shared" si="51"/>
        <v>18984</v>
      </c>
      <c r="BA140" s="2">
        <f t="shared" si="52"/>
        <v>545.40593197529995</v>
      </c>
      <c r="BB140" s="2">
        <f t="shared" si="53"/>
        <v>2159.0503199999998</v>
      </c>
      <c r="BC140" s="12">
        <v>1</v>
      </c>
    </row>
    <row r="141" spans="1:55" x14ac:dyDescent="0.25">
      <c r="A141" s="12">
        <v>139</v>
      </c>
      <c r="B141" s="5">
        <v>38764</v>
      </c>
      <c r="C141" s="5">
        <v>27512</v>
      </c>
      <c r="D141" s="5" t="s">
        <v>150</v>
      </c>
      <c r="E141" s="5">
        <v>2</v>
      </c>
      <c r="F141" s="5">
        <v>513</v>
      </c>
      <c r="G141" s="5">
        <v>0.25501000000000001</v>
      </c>
      <c r="H141" s="5">
        <v>13</v>
      </c>
      <c r="I141" s="5" t="s">
        <v>149</v>
      </c>
      <c r="J141" s="5">
        <v>11250</v>
      </c>
      <c r="K141" s="5">
        <v>1507</v>
      </c>
      <c r="L141" s="5">
        <v>0.51002000000000003</v>
      </c>
      <c r="M141" s="5">
        <v>1770.85</v>
      </c>
      <c r="N141" s="5">
        <v>0.10682999999999999</v>
      </c>
      <c r="O141" s="5">
        <v>2195.2860000000001</v>
      </c>
      <c r="P141" s="5">
        <v>34.53</v>
      </c>
      <c r="Q141" s="5">
        <v>3260.0090300000002</v>
      </c>
      <c r="R141" s="5">
        <v>0.54081000000000001</v>
      </c>
      <c r="S141" s="5">
        <v>4938.5078100000001</v>
      </c>
      <c r="T141" s="5">
        <v>19.71</v>
      </c>
      <c r="U141" s="5">
        <v>2959.2353499999999</v>
      </c>
      <c r="V141" s="5">
        <v>0.32728000000000002</v>
      </c>
      <c r="W141" s="5">
        <v>4192.1201199999996</v>
      </c>
      <c r="X141" s="5">
        <v>33.92</v>
      </c>
      <c r="Y141" s="5">
        <v>1031.0904499999999</v>
      </c>
      <c r="Z141" s="5">
        <v>0.22806999999999999</v>
      </c>
      <c r="AA141" s="5">
        <v>2652.2199700000001</v>
      </c>
      <c r="AB141" s="5">
        <v>33.869999999999997</v>
      </c>
      <c r="AC141" s="5">
        <v>9021.1845699999994</v>
      </c>
      <c r="AD141" s="5">
        <v>2300.4924299999998</v>
      </c>
      <c r="AE141" s="5">
        <v>13978.13379</v>
      </c>
      <c r="AF141" s="5">
        <v>85.267009999999999</v>
      </c>
      <c r="AG141" s="12">
        <v>40.5</v>
      </c>
      <c r="AM141" s="5">
        <f t="shared" si="38"/>
        <v>0.25501000000000001</v>
      </c>
      <c r="AN141" s="13">
        <f t="shared" si="39"/>
        <v>40.5</v>
      </c>
      <c r="AO141" s="13">
        <f t="shared" si="40"/>
        <v>10.327905000000001</v>
      </c>
      <c r="AP141" s="10">
        <f t="shared" si="41"/>
        <v>4521</v>
      </c>
      <c r="AQ141" s="7">
        <f t="shared" si="42"/>
        <v>262.93837565450002</v>
      </c>
      <c r="AR141" s="7">
        <f t="shared" si="43"/>
        <v>1152.90021</v>
      </c>
      <c r="AS141" s="7">
        <f t="shared" si="44"/>
        <v>8.6371886999999994</v>
      </c>
      <c r="AT141" s="12">
        <f t="shared" si="45"/>
        <v>6028</v>
      </c>
      <c r="AU141" s="7">
        <f t="shared" si="46"/>
        <v>831.33490274030009</v>
      </c>
      <c r="AV141" s="7">
        <f t="shared" si="47"/>
        <v>1537.20028</v>
      </c>
      <c r="AW141" s="7">
        <f t="shared" si="48"/>
        <v>5.0262471000000009</v>
      </c>
      <c r="AX141" s="7">
        <f t="shared" si="49"/>
        <v>8.6499392000000004</v>
      </c>
      <c r="AY141" s="7">
        <f t="shared" si="50"/>
        <v>8.8054953000000005</v>
      </c>
      <c r="AZ141" s="10">
        <f t="shared" si="51"/>
        <v>36168</v>
      </c>
      <c r="BA141" s="2">
        <f t="shared" si="52"/>
        <v>2300.4922771956999</v>
      </c>
      <c r="BB141" s="2">
        <f t="shared" si="53"/>
        <v>9223.2016800000001</v>
      </c>
      <c r="BC141" s="12">
        <v>1</v>
      </c>
    </row>
    <row r="142" spans="1:55" x14ac:dyDescent="0.25">
      <c r="A142" s="12">
        <v>140</v>
      </c>
      <c r="B142" s="5">
        <v>38764</v>
      </c>
      <c r="C142" s="5">
        <v>27527</v>
      </c>
      <c r="D142" s="5" t="s">
        <v>155</v>
      </c>
      <c r="E142" s="5">
        <v>2</v>
      </c>
      <c r="F142" s="5">
        <v>513</v>
      </c>
      <c r="G142" s="5">
        <v>0.30057</v>
      </c>
      <c r="H142" s="5">
        <v>13</v>
      </c>
      <c r="I142" s="5" t="s">
        <v>149</v>
      </c>
      <c r="J142" s="5">
        <v>11250</v>
      </c>
      <c r="K142" s="5">
        <v>1507</v>
      </c>
      <c r="L142" s="5">
        <v>0.60114000000000001</v>
      </c>
      <c r="M142" s="5">
        <v>688.72717</v>
      </c>
      <c r="N142" s="5">
        <v>4.1549999999999997E-2</v>
      </c>
      <c r="O142" s="5">
        <v>2206.9749999999999</v>
      </c>
      <c r="P142" s="5">
        <v>35.380000000000003</v>
      </c>
      <c r="Q142" s="5">
        <v>2750.8413099999998</v>
      </c>
      <c r="R142" s="5">
        <v>0.45634000000000002</v>
      </c>
      <c r="S142" s="5">
        <v>5973.5512699999999</v>
      </c>
      <c r="T142" s="5">
        <v>24.76</v>
      </c>
      <c r="U142" s="5">
        <v>1458.61536</v>
      </c>
      <c r="V142" s="5">
        <v>0.16131999999999999</v>
      </c>
      <c r="W142" s="5">
        <v>4770.0922899999996</v>
      </c>
      <c r="X142" s="5">
        <v>35.130000000000003</v>
      </c>
      <c r="Y142" s="5">
        <v>1141.7618399999999</v>
      </c>
      <c r="Z142" s="5">
        <v>0.25255</v>
      </c>
      <c r="AA142" s="5">
        <v>3686.8161599999999</v>
      </c>
      <c r="AB142" s="5">
        <v>34.520000000000003</v>
      </c>
      <c r="AC142" s="5">
        <v>6039.9458000000004</v>
      </c>
      <c r="AD142" s="5">
        <v>1815.42651</v>
      </c>
      <c r="AE142" s="5">
        <v>16637.435549999998</v>
      </c>
      <c r="AF142" s="5">
        <v>61.66574</v>
      </c>
      <c r="AG142" s="12">
        <v>40.5</v>
      </c>
      <c r="AM142" s="5">
        <f t="shared" si="38"/>
        <v>0.30057</v>
      </c>
      <c r="AN142" s="13">
        <f t="shared" si="39"/>
        <v>40.5</v>
      </c>
      <c r="AO142" s="13">
        <f t="shared" si="40"/>
        <v>12.173085</v>
      </c>
      <c r="AP142" s="10">
        <f t="shared" si="41"/>
        <v>4521</v>
      </c>
      <c r="AQ142" s="7">
        <f t="shared" si="42"/>
        <v>343.17935624879999</v>
      </c>
      <c r="AR142" s="7">
        <f t="shared" si="43"/>
        <v>1358.87697</v>
      </c>
      <c r="AS142" s="7">
        <f t="shared" si="44"/>
        <v>10.375676400000001</v>
      </c>
      <c r="AT142" s="12">
        <f t="shared" si="45"/>
        <v>6028</v>
      </c>
      <c r="AU142" s="7">
        <f t="shared" si="46"/>
        <v>826.8203725466999</v>
      </c>
      <c r="AV142" s="7">
        <f t="shared" si="47"/>
        <v>1811.8359600000001</v>
      </c>
      <c r="AW142" s="7">
        <f t="shared" si="48"/>
        <v>7.4421132000000005</v>
      </c>
      <c r="AX142" s="7">
        <f t="shared" si="49"/>
        <v>10.5590241</v>
      </c>
      <c r="AY142" s="7">
        <f t="shared" si="50"/>
        <v>10.6341666</v>
      </c>
      <c r="AZ142" s="10">
        <f t="shared" si="51"/>
        <v>36168</v>
      </c>
      <c r="BA142" s="2">
        <f t="shared" si="52"/>
        <v>1815.4265091060001</v>
      </c>
      <c r="BB142" s="2">
        <f t="shared" si="53"/>
        <v>10871.01576</v>
      </c>
      <c r="BC142" s="12">
        <v>1</v>
      </c>
    </row>
    <row r="143" spans="1:55" x14ac:dyDescent="0.25">
      <c r="A143" s="12">
        <v>141</v>
      </c>
      <c r="B143" s="5">
        <v>38765</v>
      </c>
      <c r="C143" s="5">
        <v>27503</v>
      </c>
      <c r="D143" s="5" t="s">
        <v>148</v>
      </c>
      <c r="E143" s="5">
        <v>1</v>
      </c>
      <c r="F143" s="5">
        <v>513</v>
      </c>
      <c r="G143" s="5">
        <v>0.41582999999999998</v>
      </c>
      <c r="H143" s="5">
        <v>13</v>
      </c>
      <c r="I143" s="5" t="s">
        <v>149</v>
      </c>
      <c r="J143" s="5">
        <v>5850</v>
      </c>
      <c r="K143" s="5">
        <v>784</v>
      </c>
      <c r="L143" s="5">
        <v>0.41582999999999998</v>
      </c>
      <c r="M143" s="5">
        <v>980.97260000000006</v>
      </c>
      <c r="N143" s="5">
        <v>0.11375</v>
      </c>
      <c r="O143" s="5">
        <v>1489.10193</v>
      </c>
      <c r="P143" s="5">
        <v>33.450000000000003</v>
      </c>
      <c r="Q143" s="5">
        <v>2334.1323200000002</v>
      </c>
      <c r="R143" s="5">
        <v>0.74429999999999996</v>
      </c>
      <c r="S143" s="5">
        <v>3666.1433099999999</v>
      </c>
      <c r="T143" s="5">
        <v>18.98</v>
      </c>
      <c r="U143" s="5">
        <v>1777.6048599999999</v>
      </c>
      <c r="V143" s="5">
        <v>0.37789</v>
      </c>
      <c r="W143" s="5">
        <v>3506.8325199999999</v>
      </c>
      <c r="X143" s="5">
        <v>33.020000000000003</v>
      </c>
      <c r="Y143" s="5">
        <v>537.66534000000001</v>
      </c>
      <c r="Z143" s="5">
        <v>0.2286</v>
      </c>
      <c r="AA143" s="5">
        <v>1865.1210900000001</v>
      </c>
      <c r="AB143" s="5">
        <v>33.090000000000003</v>
      </c>
      <c r="AC143" s="5">
        <v>5630.375</v>
      </c>
      <c r="AD143" s="5">
        <v>2341.2788099999998</v>
      </c>
      <c r="AE143" s="5">
        <v>10527.19922</v>
      </c>
      <c r="AF143" s="5">
        <v>92.475520000000003</v>
      </c>
      <c r="AG143" s="12">
        <v>36</v>
      </c>
      <c r="AM143" s="5">
        <f t="shared" si="38"/>
        <v>0.41582999999999998</v>
      </c>
      <c r="AN143" s="13">
        <f t="shared" si="39"/>
        <v>36</v>
      </c>
      <c r="AO143" s="13">
        <f t="shared" si="40"/>
        <v>14.96988</v>
      </c>
      <c r="AP143" s="10">
        <f t="shared" si="41"/>
        <v>2352</v>
      </c>
      <c r="AQ143" s="7">
        <f t="shared" si="42"/>
        <v>223.5773783322</v>
      </c>
      <c r="AR143" s="7">
        <f t="shared" si="43"/>
        <v>978.03215999999998</v>
      </c>
      <c r="AS143" s="7">
        <f t="shared" si="44"/>
        <v>13.759814700000002</v>
      </c>
      <c r="AT143" s="12">
        <f t="shared" si="45"/>
        <v>3136</v>
      </c>
      <c r="AU143" s="7">
        <f t="shared" si="46"/>
        <v>970.60224262560007</v>
      </c>
      <c r="AV143" s="7">
        <f t="shared" si="47"/>
        <v>1304.04288</v>
      </c>
      <c r="AW143" s="7">
        <f t="shared" si="48"/>
        <v>7.8924534</v>
      </c>
      <c r="AX143" s="7">
        <f t="shared" si="49"/>
        <v>13.730706600000001</v>
      </c>
      <c r="AY143" s="7">
        <f t="shared" si="50"/>
        <v>13.909513500000001</v>
      </c>
      <c r="AZ143" s="10">
        <f t="shared" si="51"/>
        <v>18816</v>
      </c>
      <c r="BA143" s="2">
        <f t="shared" si="52"/>
        <v>2341.27883625</v>
      </c>
      <c r="BB143" s="2">
        <f t="shared" si="53"/>
        <v>7824.2572799999998</v>
      </c>
      <c r="BC143" s="12">
        <v>1</v>
      </c>
    </row>
    <row r="144" spans="1:55" x14ac:dyDescent="0.25">
      <c r="A144" s="12">
        <v>142</v>
      </c>
      <c r="B144" s="5">
        <v>38765</v>
      </c>
      <c r="C144" s="5">
        <v>27512</v>
      </c>
      <c r="D144" s="5" t="s">
        <v>151</v>
      </c>
      <c r="E144" s="5">
        <v>1</v>
      </c>
      <c r="F144" s="5">
        <v>513</v>
      </c>
      <c r="G144" s="5">
        <v>0.30476999999999999</v>
      </c>
      <c r="H144" s="5">
        <v>13</v>
      </c>
      <c r="I144" s="5" t="s">
        <v>149</v>
      </c>
      <c r="J144" s="5">
        <v>5850</v>
      </c>
      <c r="K144" s="5">
        <v>784</v>
      </c>
      <c r="L144" s="5">
        <v>0.30476999999999999</v>
      </c>
      <c r="M144" s="5">
        <v>416.32069999999999</v>
      </c>
      <c r="N144" s="5">
        <v>4.827E-2</v>
      </c>
      <c r="O144" s="5">
        <v>1806.3134</v>
      </c>
      <c r="P144" s="5">
        <v>32.54</v>
      </c>
      <c r="Q144" s="5">
        <v>1422.2148400000001</v>
      </c>
      <c r="R144" s="5">
        <v>0.45351000000000002</v>
      </c>
      <c r="S144" s="5">
        <v>4086.0603000000001</v>
      </c>
      <c r="T144" s="5">
        <v>25.8</v>
      </c>
      <c r="U144" s="5">
        <v>1061.5091600000001</v>
      </c>
      <c r="V144" s="5">
        <v>0.22566</v>
      </c>
      <c r="W144" s="5">
        <v>3660.28467</v>
      </c>
      <c r="X144" s="5">
        <v>32.229999999999997</v>
      </c>
      <c r="Y144" s="5">
        <v>1125.6900599999999</v>
      </c>
      <c r="Z144" s="5">
        <v>0.47860999999999998</v>
      </c>
      <c r="AA144" s="5">
        <v>1870.88831</v>
      </c>
      <c r="AB144" s="5">
        <v>29.89</v>
      </c>
      <c r="AC144" s="5">
        <v>4025.73486</v>
      </c>
      <c r="AD144" s="5">
        <v>1226.9231</v>
      </c>
      <c r="AE144" s="5">
        <v>11423.54688</v>
      </c>
      <c r="AF144" s="5">
        <v>42.215290000000003</v>
      </c>
      <c r="AG144" s="12">
        <v>36</v>
      </c>
      <c r="AM144" s="5">
        <f t="shared" si="38"/>
        <v>0.30476999999999999</v>
      </c>
      <c r="AN144" s="13">
        <f t="shared" si="39"/>
        <v>36</v>
      </c>
      <c r="AO144" s="13">
        <f t="shared" si="40"/>
        <v>10.971719999999999</v>
      </c>
      <c r="AP144" s="10">
        <f t="shared" si="41"/>
        <v>2352</v>
      </c>
      <c r="AQ144" s="7">
        <f t="shared" si="42"/>
        <v>343.07655958619995</v>
      </c>
      <c r="AR144" s="7">
        <f t="shared" si="43"/>
        <v>716.81903999999997</v>
      </c>
      <c r="AS144" s="7">
        <f t="shared" si="44"/>
        <v>9.1095752999999995</v>
      </c>
      <c r="AT144" s="12">
        <f t="shared" si="45"/>
        <v>3136</v>
      </c>
      <c r="AU144" s="7">
        <f t="shared" si="46"/>
        <v>433.44841678680001</v>
      </c>
      <c r="AV144" s="7">
        <f t="shared" si="47"/>
        <v>955.75871999999993</v>
      </c>
      <c r="AW144" s="7">
        <f t="shared" si="48"/>
        <v>7.8630659999999999</v>
      </c>
      <c r="AX144" s="7">
        <f t="shared" si="49"/>
        <v>9.8227370999999994</v>
      </c>
      <c r="AY144" s="7">
        <f t="shared" si="50"/>
        <v>9.9172157999999992</v>
      </c>
      <c r="AZ144" s="10">
        <f t="shared" si="51"/>
        <v>18816</v>
      </c>
      <c r="BA144" s="2">
        <f t="shared" si="52"/>
        <v>1226.9232132821999</v>
      </c>
      <c r="BB144" s="2">
        <f t="shared" si="53"/>
        <v>5734.5523199999998</v>
      </c>
      <c r="BC144" s="12">
        <v>1</v>
      </c>
    </row>
    <row r="145" spans="1:55" x14ac:dyDescent="0.25">
      <c r="A145" s="12">
        <v>143</v>
      </c>
      <c r="B145" s="5">
        <v>39790</v>
      </c>
      <c r="C145" s="5">
        <v>27500</v>
      </c>
      <c r="D145" s="5" t="s">
        <v>87</v>
      </c>
      <c r="E145" s="5">
        <v>2</v>
      </c>
      <c r="F145" s="5">
        <v>510</v>
      </c>
      <c r="G145" s="5">
        <v>0.26229999999999998</v>
      </c>
      <c r="H145" s="5">
        <v>10</v>
      </c>
      <c r="I145" s="5" t="s">
        <v>83</v>
      </c>
      <c r="J145" s="5">
        <v>14000</v>
      </c>
      <c r="K145" s="5">
        <v>1684</v>
      </c>
      <c r="L145" s="5">
        <v>0.52459999999999996</v>
      </c>
      <c r="M145" s="5">
        <v>1822.1203</v>
      </c>
      <c r="N145" s="5">
        <v>9.8369999999999999E-2</v>
      </c>
      <c r="O145" s="5">
        <v>4941.8881799999999</v>
      </c>
      <c r="P145" s="5">
        <v>37.880000000000003</v>
      </c>
      <c r="Q145" s="5">
        <v>3584.39941</v>
      </c>
      <c r="R145" s="5">
        <v>0.53212999999999999</v>
      </c>
      <c r="S145" s="5">
        <v>8472.1689499999993</v>
      </c>
      <c r="T145" s="5">
        <v>23.45</v>
      </c>
      <c r="U145" s="5">
        <v>3958.02612</v>
      </c>
      <c r="V145" s="5">
        <v>0.39173000000000002</v>
      </c>
      <c r="W145" s="5">
        <v>9718.8466800000006</v>
      </c>
      <c r="X145" s="5">
        <v>37.24</v>
      </c>
      <c r="Y145" s="5">
        <v>2020.2398700000001</v>
      </c>
      <c r="Z145" s="5">
        <v>0.39989000000000002</v>
      </c>
      <c r="AA145" s="5">
        <v>5629.4179700000004</v>
      </c>
      <c r="AB145" s="5">
        <v>36.39</v>
      </c>
      <c r="AC145" s="5">
        <v>11384.78613</v>
      </c>
      <c r="AD145" s="5">
        <v>2986.2292499999999</v>
      </c>
      <c r="AE145" s="5">
        <v>28762.322270000001</v>
      </c>
      <c r="AF145" s="5">
        <v>95.150869999999998</v>
      </c>
      <c r="AG145" s="12">
        <v>45</v>
      </c>
      <c r="AM145" s="5">
        <f t="shared" si="38"/>
        <v>0.26229999999999998</v>
      </c>
      <c r="AN145" s="13">
        <f t="shared" si="39"/>
        <v>45</v>
      </c>
      <c r="AO145" s="13">
        <f t="shared" si="40"/>
        <v>11.8035</v>
      </c>
      <c r="AP145" s="10">
        <f t="shared" si="41"/>
        <v>5052</v>
      </c>
      <c r="AQ145" s="7">
        <f t="shared" si="42"/>
        <v>529.908917901</v>
      </c>
      <c r="AR145" s="7">
        <f t="shared" si="43"/>
        <v>1325.1396</v>
      </c>
      <c r="AS145" s="7">
        <f t="shared" si="44"/>
        <v>9.5450970000000002</v>
      </c>
      <c r="AT145" s="12">
        <f t="shared" si="45"/>
        <v>6736</v>
      </c>
      <c r="AU145" s="7">
        <f t="shared" si="46"/>
        <v>940.18796524299989</v>
      </c>
      <c r="AV145" s="7">
        <f t="shared" si="47"/>
        <v>1766.8527999999999</v>
      </c>
      <c r="AW145" s="7">
        <f t="shared" si="48"/>
        <v>6.1509349999999996</v>
      </c>
      <c r="AX145" s="7">
        <f t="shared" si="49"/>
        <v>9.7680519999999991</v>
      </c>
      <c r="AY145" s="7">
        <f t="shared" si="50"/>
        <v>9.935924</v>
      </c>
      <c r="AZ145" s="10">
        <f t="shared" si="51"/>
        <v>40416</v>
      </c>
      <c r="BA145" s="2">
        <f t="shared" si="52"/>
        <v>2986.2294018989996</v>
      </c>
      <c r="BB145" s="2">
        <f t="shared" si="53"/>
        <v>10601.1168</v>
      </c>
      <c r="BC145" s="12">
        <v>1</v>
      </c>
    </row>
    <row r="146" spans="1:55" x14ac:dyDescent="0.25">
      <c r="A146" s="12">
        <v>144</v>
      </c>
      <c r="B146" s="5">
        <v>39790</v>
      </c>
      <c r="C146" s="5">
        <v>27501</v>
      </c>
      <c r="D146" s="5" t="s">
        <v>91</v>
      </c>
      <c r="E146" s="5">
        <v>2</v>
      </c>
      <c r="F146" s="5">
        <v>510</v>
      </c>
      <c r="G146" s="5">
        <v>0.12559000000000001</v>
      </c>
      <c r="H146" s="5">
        <v>10</v>
      </c>
      <c r="I146" s="5" t="s">
        <v>83</v>
      </c>
      <c r="J146" s="5">
        <v>14000</v>
      </c>
      <c r="K146" s="5">
        <v>1684</v>
      </c>
      <c r="L146" s="5">
        <v>0.25118000000000001</v>
      </c>
      <c r="M146" s="5">
        <v>3257.5231899999999</v>
      </c>
      <c r="N146" s="5">
        <v>0.17585000000000001</v>
      </c>
      <c r="O146" s="5">
        <v>5096.0234399999999</v>
      </c>
      <c r="P146" s="5">
        <v>37.49</v>
      </c>
      <c r="Q146" s="5">
        <v>4897.1977500000003</v>
      </c>
      <c r="R146" s="5">
        <v>0.72702</v>
      </c>
      <c r="S146" s="5">
        <v>8532.2177699999993</v>
      </c>
      <c r="T146" s="5">
        <v>18.66</v>
      </c>
      <c r="U146" s="5">
        <v>5668.9531299999999</v>
      </c>
      <c r="V146" s="5">
        <v>0.56106</v>
      </c>
      <c r="W146" s="5">
        <v>10055.24316</v>
      </c>
      <c r="X146" s="5">
        <v>36.32</v>
      </c>
      <c r="Y146" s="5">
        <v>3369.0510300000001</v>
      </c>
      <c r="Z146" s="5">
        <v>0.66686999999999996</v>
      </c>
      <c r="AA146" s="5">
        <v>5704.4970700000003</v>
      </c>
      <c r="AB146" s="5">
        <v>23.65</v>
      </c>
      <c r="AC146" s="5">
        <v>17192.724610000001</v>
      </c>
      <c r="AD146" s="5">
        <v>2159.2343799999999</v>
      </c>
      <c r="AE146" s="5">
        <v>29387.980469999999</v>
      </c>
      <c r="AF146" s="5">
        <v>81.366259999999997</v>
      </c>
      <c r="AG146" s="12">
        <v>45</v>
      </c>
      <c r="AM146" s="5">
        <f t="shared" si="38"/>
        <v>0.12559000000000001</v>
      </c>
      <c r="AN146" s="13">
        <f t="shared" si="39"/>
        <v>45</v>
      </c>
      <c r="AO146" s="13">
        <f t="shared" si="40"/>
        <v>5.6515500000000003</v>
      </c>
      <c r="AP146" s="10">
        <f t="shared" si="41"/>
        <v>5052</v>
      </c>
      <c r="AQ146" s="7">
        <f t="shared" si="42"/>
        <v>423.11911885770002</v>
      </c>
      <c r="AR146" s="7">
        <f t="shared" si="43"/>
        <v>634.48068000000001</v>
      </c>
      <c r="AS146" s="7">
        <f t="shared" si="44"/>
        <v>2.9702034999999998</v>
      </c>
      <c r="AT146" s="12">
        <f t="shared" si="45"/>
        <v>6736</v>
      </c>
      <c r="AU146" s="7">
        <f t="shared" si="46"/>
        <v>615.03906542250002</v>
      </c>
      <c r="AV146" s="7">
        <f t="shared" si="47"/>
        <v>845.97424000000001</v>
      </c>
      <c r="AW146" s="7">
        <f t="shared" si="48"/>
        <v>2.3435094000000003</v>
      </c>
      <c r="AX146" s="7">
        <f t="shared" si="49"/>
        <v>4.5614288000000007</v>
      </c>
      <c r="AY146" s="7">
        <f t="shared" si="50"/>
        <v>4.7083691000000005</v>
      </c>
      <c r="AZ146" s="10">
        <f t="shared" si="51"/>
        <v>40416</v>
      </c>
      <c r="BA146" s="2">
        <f t="shared" si="52"/>
        <v>2159.2342837699002</v>
      </c>
      <c r="BB146" s="2">
        <f t="shared" si="53"/>
        <v>5075.8454400000001</v>
      </c>
      <c r="BC146" s="12">
        <v>1</v>
      </c>
    </row>
    <row r="147" spans="1:55" x14ac:dyDescent="0.25">
      <c r="A147" s="12">
        <v>145</v>
      </c>
      <c r="B147" s="5">
        <v>41219</v>
      </c>
      <c r="C147" s="5">
        <v>27527</v>
      </c>
      <c r="D147" s="5" t="s">
        <v>156</v>
      </c>
      <c r="E147" s="5">
        <v>3</v>
      </c>
      <c r="F147" s="5">
        <v>511</v>
      </c>
      <c r="G147" s="5">
        <v>0.13643</v>
      </c>
      <c r="H147" s="5">
        <v>11</v>
      </c>
      <c r="I147" s="5" t="s">
        <v>100</v>
      </c>
      <c r="J147" s="5">
        <v>18450</v>
      </c>
      <c r="K147" s="5">
        <v>2221</v>
      </c>
      <c r="L147" s="5">
        <v>0.40928999999999999</v>
      </c>
      <c r="M147" s="5">
        <v>6551.2011700000003</v>
      </c>
      <c r="N147" s="5">
        <v>0.26815</v>
      </c>
      <c r="O147" s="5">
        <v>10984.20117</v>
      </c>
      <c r="P147" s="5">
        <v>37.57</v>
      </c>
      <c r="Q147" s="5">
        <v>8191.9907199999998</v>
      </c>
      <c r="R147" s="5">
        <v>0.92210999999999999</v>
      </c>
      <c r="S147" s="5">
        <v>16080.476559999999</v>
      </c>
      <c r="T147" s="5">
        <v>13.58</v>
      </c>
      <c r="U147" s="5">
        <v>9406.0947300000007</v>
      </c>
      <c r="V147" s="5">
        <v>0.70584999999999998</v>
      </c>
      <c r="W147" s="5">
        <v>18856.917969999999</v>
      </c>
      <c r="X147" s="5">
        <v>33.92</v>
      </c>
      <c r="Y147" s="5">
        <v>4578.6835899999996</v>
      </c>
      <c r="Z147" s="5">
        <v>0.68718000000000001</v>
      </c>
      <c r="AA147" s="5">
        <v>10652.12988</v>
      </c>
      <c r="AB147" s="5">
        <v>23.04</v>
      </c>
      <c r="AC147" s="5">
        <v>28727.970700000002</v>
      </c>
      <c r="AD147" s="5">
        <v>3919.3569299999999</v>
      </c>
      <c r="AE147" s="5">
        <v>56573.726560000003</v>
      </c>
      <c r="AF147" s="5">
        <v>171.03443999999999</v>
      </c>
      <c r="AG147" s="12">
        <v>45</v>
      </c>
      <c r="AM147" s="5">
        <f t="shared" si="38"/>
        <v>0.13643</v>
      </c>
      <c r="AN147" s="13">
        <f t="shared" si="39"/>
        <v>45</v>
      </c>
      <c r="AO147" s="13">
        <f t="shared" si="40"/>
        <v>6.1393499999999994</v>
      </c>
      <c r="AP147" s="10">
        <f t="shared" si="41"/>
        <v>6663</v>
      </c>
      <c r="AQ147" s="7">
        <f t="shared" si="42"/>
        <v>624.66980218369997</v>
      </c>
      <c r="AR147" s="7">
        <f t="shared" si="43"/>
        <v>909.03309000000002</v>
      </c>
      <c r="AS147" s="7">
        <f t="shared" si="44"/>
        <v>3.1433471999999996</v>
      </c>
      <c r="AT147" s="12">
        <f t="shared" si="45"/>
        <v>8884</v>
      </c>
      <c r="AU147" s="7">
        <f t="shared" si="46"/>
        <v>1117.6332939295999</v>
      </c>
      <c r="AV147" s="7">
        <f t="shared" si="47"/>
        <v>1212.04412</v>
      </c>
      <c r="AW147" s="7">
        <f t="shared" si="48"/>
        <v>1.8527194</v>
      </c>
      <c r="AX147" s="7">
        <f t="shared" si="49"/>
        <v>4.6277056000000005</v>
      </c>
      <c r="AY147" s="7">
        <f t="shared" si="50"/>
        <v>5.1256750999999996</v>
      </c>
      <c r="AZ147" s="10">
        <f t="shared" si="51"/>
        <v>53304</v>
      </c>
      <c r="BA147" s="2">
        <f t="shared" si="52"/>
        <v>3919.3570426010001</v>
      </c>
      <c r="BB147" s="2">
        <f t="shared" si="53"/>
        <v>7272.2647200000001</v>
      </c>
      <c r="BC147" s="12">
        <v>1</v>
      </c>
    </row>
    <row r="148" spans="1:55" x14ac:dyDescent="0.25">
      <c r="A148" s="12">
        <v>146</v>
      </c>
      <c r="B148" s="5">
        <v>41219</v>
      </c>
      <c r="C148" s="5">
        <v>28849</v>
      </c>
      <c r="D148" s="5" t="s">
        <v>180</v>
      </c>
      <c r="E148" s="5">
        <v>3</v>
      </c>
      <c r="F148" s="5">
        <v>511</v>
      </c>
      <c r="G148" s="5">
        <v>9.35E-2</v>
      </c>
      <c r="H148" s="5">
        <v>11</v>
      </c>
      <c r="I148" s="5" t="s">
        <v>100</v>
      </c>
      <c r="J148" s="5">
        <v>18450</v>
      </c>
      <c r="K148" s="5">
        <v>2221</v>
      </c>
      <c r="L148" s="5">
        <v>0.28050000000000003</v>
      </c>
      <c r="M148" s="5">
        <v>5204.9101600000004</v>
      </c>
      <c r="N148" s="5">
        <v>0.21304999999999999</v>
      </c>
      <c r="O148" s="5">
        <v>12654.454100000001</v>
      </c>
      <c r="P148" s="5">
        <v>37.700000000000003</v>
      </c>
      <c r="Q148" s="5">
        <v>8691.8466800000006</v>
      </c>
      <c r="R148" s="5">
        <v>0.97836999999999996</v>
      </c>
      <c r="S148" s="5">
        <v>18091.51367</v>
      </c>
      <c r="T148" s="5">
        <v>12.49</v>
      </c>
      <c r="U148" s="5">
        <v>10450.784180000001</v>
      </c>
      <c r="V148" s="5">
        <v>0.78424000000000005</v>
      </c>
      <c r="W148" s="5">
        <v>21643.70508</v>
      </c>
      <c r="X148" s="5">
        <v>31.52</v>
      </c>
      <c r="Y148" s="5">
        <v>6303.97559</v>
      </c>
      <c r="Z148" s="5">
        <v>0.94611999999999996</v>
      </c>
      <c r="AA148" s="5">
        <v>12077.7793</v>
      </c>
      <c r="AB148" s="5">
        <v>18.420000000000002</v>
      </c>
      <c r="AC148" s="5">
        <v>30651.515630000002</v>
      </c>
      <c r="AD148" s="5">
        <v>2865.9167499999999</v>
      </c>
      <c r="AE148" s="5">
        <v>64467.453130000002</v>
      </c>
      <c r="AF148" s="5">
        <v>140.97570999999999</v>
      </c>
      <c r="AG148" s="12">
        <v>45</v>
      </c>
      <c r="AM148" s="5">
        <f t="shared" si="38"/>
        <v>9.35E-2</v>
      </c>
      <c r="AN148" s="13">
        <f t="shared" si="39"/>
        <v>45</v>
      </c>
      <c r="AO148" s="13">
        <f t="shared" si="40"/>
        <v>4.2074999999999996</v>
      </c>
      <c r="AP148" s="10">
        <f t="shared" si="41"/>
        <v>6663</v>
      </c>
      <c r="AQ148" s="7">
        <f t="shared" si="42"/>
        <v>589.42171766499996</v>
      </c>
      <c r="AR148" s="7">
        <f t="shared" si="43"/>
        <v>622.9905</v>
      </c>
      <c r="AS148" s="7">
        <f t="shared" si="44"/>
        <v>1.7222700000000002</v>
      </c>
      <c r="AT148" s="12">
        <f t="shared" si="45"/>
        <v>8884</v>
      </c>
      <c r="AU148" s="7">
        <f t="shared" si="46"/>
        <v>812.68766458000005</v>
      </c>
      <c r="AV148" s="7">
        <f t="shared" si="47"/>
        <v>830.654</v>
      </c>
      <c r="AW148" s="7">
        <f t="shared" si="48"/>
        <v>1.167815</v>
      </c>
      <c r="AX148" s="7">
        <f t="shared" si="49"/>
        <v>2.94712</v>
      </c>
      <c r="AY148" s="7">
        <f t="shared" si="50"/>
        <v>3.5249500000000005</v>
      </c>
      <c r="AZ148" s="10">
        <f t="shared" si="51"/>
        <v>53304</v>
      </c>
      <c r="BA148" s="2">
        <f t="shared" si="52"/>
        <v>2865.9167114050001</v>
      </c>
      <c r="BB148" s="2">
        <f t="shared" si="53"/>
        <v>4983.924</v>
      </c>
      <c r="BC148" s="12">
        <v>1</v>
      </c>
    </row>
    <row r="149" spans="1:55" x14ac:dyDescent="0.25">
      <c r="A149" s="12">
        <v>147</v>
      </c>
      <c r="B149" s="5">
        <v>41220</v>
      </c>
      <c r="C149" s="5">
        <v>27527</v>
      </c>
      <c r="D149" s="5" t="s">
        <v>157</v>
      </c>
      <c r="E149" s="5">
        <v>2</v>
      </c>
      <c r="F149" s="5">
        <v>513</v>
      </c>
      <c r="G149" s="5">
        <v>0.49880999999999998</v>
      </c>
      <c r="H149" s="5">
        <v>13</v>
      </c>
      <c r="I149" s="5" t="s">
        <v>158</v>
      </c>
      <c r="J149" s="5">
        <v>11250</v>
      </c>
      <c r="K149" s="5">
        <v>1507</v>
      </c>
      <c r="L149" s="5">
        <v>0.99761999999999995</v>
      </c>
      <c r="M149" s="5">
        <v>476.29059999999998</v>
      </c>
      <c r="N149" s="5">
        <v>2.8729999999999999E-2</v>
      </c>
      <c r="O149" s="5">
        <v>1013.3736</v>
      </c>
      <c r="P149" s="5">
        <v>37.96</v>
      </c>
      <c r="Q149" s="5">
        <v>1970.34521</v>
      </c>
      <c r="R149" s="5">
        <v>0.32686999999999999</v>
      </c>
      <c r="S149" s="5">
        <v>3071.9531299999999</v>
      </c>
      <c r="T149" s="5">
        <v>35.96</v>
      </c>
      <c r="U149" s="5">
        <v>1762.3769500000001</v>
      </c>
      <c r="V149" s="5">
        <v>0.19491</v>
      </c>
      <c r="W149" s="5">
        <v>2573.9843799999999</v>
      </c>
      <c r="X149" s="5">
        <v>37.72</v>
      </c>
      <c r="Y149" s="5">
        <v>1396.5399199999999</v>
      </c>
      <c r="Z149" s="5">
        <v>0.30890000000000001</v>
      </c>
      <c r="AA149" s="5">
        <v>1742.9204099999999</v>
      </c>
      <c r="AB149" s="5">
        <v>37.1</v>
      </c>
      <c r="AC149" s="5">
        <v>5605.5527300000003</v>
      </c>
      <c r="AD149" s="5">
        <v>2796.1057099999998</v>
      </c>
      <c r="AE149" s="5">
        <v>8402.2314499999993</v>
      </c>
      <c r="AF149" s="5">
        <v>75.671999999999997</v>
      </c>
      <c r="AG149" s="12">
        <v>40.5</v>
      </c>
      <c r="AM149" s="5">
        <f t="shared" si="38"/>
        <v>0.49880999999999998</v>
      </c>
      <c r="AN149" s="13">
        <f t="shared" si="39"/>
        <v>40.5</v>
      </c>
      <c r="AO149" s="13">
        <f t="shared" si="40"/>
        <v>20.201805</v>
      </c>
      <c r="AP149" s="10">
        <f t="shared" si="41"/>
        <v>4521</v>
      </c>
      <c r="AQ149" s="7">
        <f t="shared" si="42"/>
        <v>696.60807749519995</v>
      </c>
      <c r="AR149" s="7">
        <f t="shared" si="43"/>
        <v>2255.1200100000001</v>
      </c>
      <c r="AS149" s="7">
        <f t="shared" si="44"/>
        <v>18.505851</v>
      </c>
      <c r="AT149" s="12">
        <f t="shared" si="45"/>
        <v>6028</v>
      </c>
      <c r="AU149" s="7">
        <f t="shared" si="46"/>
        <v>982.82789420009988</v>
      </c>
      <c r="AV149" s="7">
        <f t="shared" si="47"/>
        <v>3006.8266799999997</v>
      </c>
      <c r="AW149" s="7">
        <f t="shared" si="48"/>
        <v>17.937207600000001</v>
      </c>
      <c r="AX149" s="7">
        <f t="shared" si="49"/>
        <v>18.815113199999999</v>
      </c>
      <c r="AY149" s="7">
        <f t="shared" si="50"/>
        <v>18.934827599999998</v>
      </c>
      <c r="AZ149" s="10">
        <f t="shared" si="51"/>
        <v>36168</v>
      </c>
      <c r="BA149" s="2">
        <f t="shared" si="52"/>
        <v>2796.1057572513</v>
      </c>
      <c r="BB149" s="2">
        <f t="shared" si="53"/>
        <v>18040.960080000001</v>
      </c>
      <c r="BC149" s="12">
        <v>1</v>
      </c>
    </row>
    <row r="150" spans="1:55" x14ac:dyDescent="0.25">
      <c r="A150" s="12">
        <v>148</v>
      </c>
      <c r="B150" s="5">
        <v>41220</v>
      </c>
      <c r="C150" s="5">
        <v>28046</v>
      </c>
      <c r="D150" s="5" t="s">
        <v>177</v>
      </c>
      <c r="E150" s="5">
        <v>2</v>
      </c>
      <c r="F150" s="5">
        <v>513</v>
      </c>
      <c r="G150" s="5">
        <v>0.34283999999999998</v>
      </c>
      <c r="H150" s="5">
        <v>13</v>
      </c>
      <c r="I150" s="5" t="s">
        <v>158</v>
      </c>
      <c r="J150" s="5">
        <v>11250</v>
      </c>
      <c r="K150" s="5">
        <v>1507</v>
      </c>
      <c r="L150" s="5">
        <v>0.68567999999999996</v>
      </c>
      <c r="M150" s="5">
        <v>621.78259000000003</v>
      </c>
      <c r="N150" s="5">
        <v>3.7510000000000002E-2</v>
      </c>
      <c r="O150" s="5">
        <v>1243.96875</v>
      </c>
      <c r="P150" s="5">
        <v>36.020000000000003</v>
      </c>
      <c r="Q150" s="5">
        <v>1258.4152799999999</v>
      </c>
      <c r="R150" s="5">
        <v>0.20876</v>
      </c>
      <c r="S150" s="5">
        <v>3522.4106400000001</v>
      </c>
      <c r="T150" s="5">
        <v>35.090000000000003</v>
      </c>
      <c r="U150" s="5">
        <v>953.31701999999996</v>
      </c>
      <c r="V150" s="5">
        <v>0.10543</v>
      </c>
      <c r="W150" s="5">
        <v>2978.2993200000001</v>
      </c>
      <c r="X150" s="5">
        <v>35.9</v>
      </c>
      <c r="Y150" s="5">
        <v>432.63983000000002</v>
      </c>
      <c r="Z150" s="5">
        <v>9.5699999999999993E-2</v>
      </c>
      <c r="AA150" s="5">
        <v>1943.7814900000001</v>
      </c>
      <c r="AB150" s="5">
        <v>35.82</v>
      </c>
      <c r="AC150" s="5">
        <v>3266.15479</v>
      </c>
      <c r="AD150" s="5">
        <v>1119.7684300000001</v>
      </c>
      <c r="AE150" s="5">
        <v>9688.4599600000001</v>
      </c>
      <c r="AF150" s="5">
        <v>31.458179999999999</v>
      </c>
      <c r="AG150" s="12">
        <v>40.5</v>
      </c>
      <c r="AM150" s="5">
        <f t="shared" si="38"/>
        <v>0.34283999999999998</v>
      </c>
      <c r="AN150" s="13">
        <f t="shared" si="39"/>
        <v>40.5</v>
      </c>
      <c r="AO150" s="13">
        <f t="shared" si="40"/>
        <v>13.885019999999999</v>
      </c>
      <c r="AP150" s="10">
        <f t="shared" si="41"/>
        <v>4521</v>
      </c>
      <c r="AQ150" s="7">
        <f t="shared" si="42"/>
        <v>148.32623931719999</v>
      </c>
      <c r="AR150" s="7">
        <f t="shared" si="43"/>
        <v>1549.9796399999998</v>
      </c>
      <c r="AS150" s="7">
        <f t="shared" si="44"/>
        <v>12.280528799999999</v>
      </c>
      <c r="AT150" s="12">
        <f t="shared" si="45"/>
        <v>6028</v>
      </c>
      <c r="AU150" s="7">
        <f t="shared" si="46"/>
        <v>431.43509459519993</v>
      </c>
      <c r="AV150" s="7">
        <f t="shared" si="47"/>
        <v>2066.6395199999997</v>
      </c>
      <c r="AW150" s="7">
        <f t="shared" si="48"/>
        <v>12.0302556</v>
      </c>
      <c r="AX150" s="7">
        <f t="shared" si="49"/>
        <v>12.307955999999999</v>
      </c>
      <c r="AY150" s="7">
        <f t="shared" si="50"/>
        <v>12.3490968</v>
      </c>
      <c r="AZ150" s="10">
        <f t="shared" si="51"/>
        <v>36168</v>
      </c>
      <c r="BA150" s="2">
        <f t="shared" si="52"/>
        <v>1119.7685082036</v>
      </c>
      <c r="BB150" s="2">
        <f t="shared" si="53"/>
        <v>12399.837119999998</v>
      </c>
      <c r="BC150" s="12">
        <v>1</v>
      </c>
    </row>
    <row r="151" spans="1:55" x14ac:dyDescent="0.25">
      <c r="A151" s="12">
        <v>149</v>
      </c>
      <c r="B151" s="5">
        <v>41222</v>
      </c>
      <c r="C151" s="5">
        <v>27579</v>
      </c>
      <c r="D151" s="5" t="s">
        <v>123</v>
      </c>
      <c r="E151" s="5">
        <v>1</v>
      </c>
      <c r="F151" s="5">
        <v>513</v>
      </c>
      <c r="G151" s="5">
        <v>0.18697</v>
      </c>
      <c r="H151" s="5">
        <v>13</v>
      </c>
      <c r="I151" s="5" t="s">
        <v>124</v>
      </c>
      <c r="J151" s="5">
        <v>6800</v>
      </c>
      <c r="K151" s="5">
        <v>791</v>
      </c>
      <c r="L151" s="5">
        <v>0.18697</v>
      </c>
      <c r="M151" s="5">
        <v>498.06720000000001</v>
      </c>
      <c r="N151" s="5">
        <v>5.7239999999999999E-2</v>
      </c>
      <c r="O151" s="5">
        <v>852.36810000000003</v>
      </c>
      <c r="P151" s="5">
        <v>22.64</v>
      </c>
      <c r="Q151" s="5">
        <v>1545.0146500000001</v>
      </c>
      <c r="R151" s="5">
        <v>0.48831000000000002</v>
      </c>
      <c r="S151" s="5">
        <v>2419.3046899999999</v>
      </c>
      <c r="T151" s="5">
        <v>15.82</v>
      </c>
      <c r="U151" s="5">
        <v>872.66027999999994</v>
      </c>
      <c r="V151" s="5">
        <v>0.18387000000000001</v>
      </c>
      <c r="W151" s="5">
        <v>1819.45081</v>
      </c>
      <c r="X151" s="5">
        <v>22.49</v>
      </c>
      <c r="Y151" s="5">
        <v>413.72314</v>
      </c>
      <c r="Z151" s="5">
        <v>0.17435</v>
      </c>
      <c r="AA151" s="5">
        <v>1332.92273</v>
      </c>
      <c r="AB151" s="5">
        <v>22.39</v>
      </c>
      <c r="AC151" s="5">
        <v>3329.46533</v>
      </c>
      <c r="AD151" s="5">
        <v>622.51013</v>
      </c>
      <c r="AE151" s="5">
        <v>6424.0463900000004</v>
      </c>
      <c r="AF151" s="5">
        <v>33.082790000000003</v>
      </c>
      <c r="AG151" s="12">
        <v>25.5</v>
      </c>
      <c r="AM151" s="5">
        <f t="shared" ref="AM151:AM214" si="54">G151</f>
        <v>0.18697</v>
      </c>
      <c r="AN151" s="13">
        <f t="shared" ref="AN151:AN214" si="55">AG151</f>
        <v>25.5</v>
      </c>
      <c r="AO151" s="13">
        <f t="shared" ref="AO151:AO214" si="56">AN151*AM151</f>
        <v>4.7677350000000001</v>
      </c>
      <c r="AP151" s="10">
        <f t="shared" ref="AP151:AP214" si="57">K151*3</f>
        <v>2373</v>
      </c>
      <c r="AQ151" s="7">
        <f t="shared" ref="AQ151:AQ214" si="58">AM151*Y151</f>
        <v>77.353815485799998</v>
      </c>
      <c r="AR151" s="7">
        <f t="shared" ref="AR151:AR214" si="59">AM151*AP151</f>
        <v>443.67980999999997</v>
      </c>
      <c r="AS151" s="7">
        <f t="shared" ref="AS151:AS214" si="60">AM151*AB151</f>
        <v>4.1862583000000004</v>
      </c>
      <c r="AT151" s="12">
        <f t="shared" ref="AT151:AT214" si="61">K151*4</f>
        <v>3164</v>
      </c>
      <c r="AU151" s="7">
        <f t="shared" ref="AU151:AU214" si="62">AM151*Q151</f>
        <v>288.87138911049999</v>
      </c>
      <c r="AV151" s="7">
        <f t="shared" ref="AV151:AV214" si="63">AM151*AT151</f>
        <v>591.57308</v>
      </c>
      <c r="AW151" s="7">
        <f t="shared" ref="AW151:AW214" si="64">AM151*T151</f>
        <v>2.9578654000000002</v>
      </c>
      <c r="AX151" s="7">
        <f t="shared" ref="AX151:AX214" si="65">X151*AM151</f>
        <v>4.2049553</v>
      </c>
      <c r="AY151" s="7">
        <f t="shared" ref="AY151:AY214" si="66">P151*AM151</f>
        <v>4.2330008000000001</v>
      </c>
      <c r="AZ151" s="10">
        <f t="shared" ref="AZ151:AZ214" si="67">K151*24</f>
        <v>18984</v>
      </c>
      <c r="BA151" s="2">
        <f t="shared" ref="BA151:BA214" si="68">AC151*AM151</f>
        <v>622.51013275009996</v>
      </c>
      <c r="BB151" s="2">
        <f t="shared" ref="BB151:BB214" si="69">AZ151*AM151</f>
        <v>3549.4384799999998</v>
      </c>
      <c r="BC151" s="12">
        <v>1</v>
      </c>
    </row>
    <row r="152" spans="1:55" x14ac:dyDescent="0.25">
      <c r="A152" s="12">
        <v>150</v>
      </c>
      <c r="B152" s="5">
        <v>41222</v>
      </c>
      <c r="C152" s="5">
        <v>27581</v>
      </c>
      <c r="D152" s="5" t="s">
        <v>126</v>
      </c>
      <c r="E152" s="5">
        <v>1</v>
      </c>
      <c r="F152" s="5">
        <v>513</v>
      </c>
      <c r="G152" s="5">
        <v>9.4630000000000006E-2</v>
      </c>
      <c r="H152" s="5">
        <v>13</v>
      </c>
      <c r="I152" s="5" t="s">
        <v>124</v>
      </c>
      <c r="J152" s="5">
        <v>6800</v>
      </c>
      <c r="K152" s="5">
        <v>791</v>
      </c>
      <c r="L152" s="5">
        <v>9.4630000000000006E-2</v>
      </c>
      <c r="M152" s="5">
        <v>409.55259999999998</v>
      </c>
      <c r="N152" s="5">
        <v>4.7070000000000001E-2</v>
      </c>
      <c r="O152" s="5">
        <v>994.29830000000004</v>
      </c>
      <c r="P152" s="5">
        <v>21.06</v>
      </c>
      <c r="Q152" s="5">
        <v>985.03216999999995</v>
      </c>
      <c r="R152" s="5">
        <v>0.31131999999999999</v>
      </c>
      <c r="S152" s="5">
        <v>2688.0554200000001</v>
      </c>
      <c r="T152" s="5">
        <v>19.66</v>
      </c>
      <c r="U152" s="5">
        <v>1084.5352800000001</v>
      </c>
      <c r="V152" s="5">
        <v>0.22852</v>
      </c>
      <c r="W152" s="5">
        <v>2078.79126</v>
      </c>
      <c r="X152" s="5">
        <v>20.78</v>
      </c>
      <c r="Y152" s="5">
        <v>1036.58386</v>
      </c>
      <c r="Z152" s="5">
        <v>0.43681999999999999</v>
      </c>
      <c r="AA152" s="5">
        <v>1488.82104</v>
      </c>
      <c r="AB152" s="5">
        <v>19.23</v>
      </c>
      <c r="AC152" s="5">
        <v>3515.7038600000001</v>
      </c>
      <c r="AD152" s="5">
        <v>332.69107000000002</v>
      </c>
      <c r="AE152" s="5">
        <v>7249.9658200000003</v>
      </c>
      <c r="AF152" s="5">
        <v>16.621390000000002</v>
      </c>
      <c r="AG152" s="12">
        <v>25.5</v>
      </c>
      <c r="AM152" s="5">
        <f t="shared" si="54"/>
        <v>9.4630000000000006E-2</v>
      </c>
      <c r="AN152" s="13">
        <f t="shared" si="55"/>
        <v>25.5</v>
      </c>
      <c r="AO152" s="13">
        <f t="shared" si="56"/>
        <v>2.413065</v>
      </c>
      <c r="AP152" s="10">
        <f t="shared" si="57"/>
        <v>2373</v>
      </c>
      <c r="AQ152" s="7">
        <f t="shared" si="58"/>
        <v>98.0919306718</v>
      </c>
      <c r="AR152" s="7">
        <f t="shared" si="59"/>
        <v>224.55699000000001</v>
      </c>
      <c r="AS152" s="7">
        <f t="shared" si="60"/>
        <v>1.8197349</v>
      </c>
      <c r="AT152" s="12">
        <f t="shared" si="61"/>
        <v>3164</v>
      </c>
      <c r="AU152" s="7">
        <f t="shared" si="62"/>
        <v>93.213594247100005</v>
      </c>
      <c r="AV152" s="7">
        <f t="shared" si="63"/>
        <v>299.40932000000004</v>
      </c>
      <c r="AW152" s="7">
        <f t="shared" si="64"/>
        <v>1.8604258</v>
      </c>
      <c r="AX152" s="7">
        <f t="shared" si="65"/>
        <v>1.9664114000000001</v>
      </c>
      <c r="AY152" s="7">
        <f t="shared" si="66"/>
        <v>1.9929078</v>
      </c>
      <c r="AZ152" s="10">
        <f t="shared" si="67"/>
        <v>18984</v>
      </c>
      <c r="BA152" s="2">
        <f t="shared" si="68"/>
        <v>332.69105627180005</v>
      </c>
      <c r="BB152" s="2">
        <f t="shared" si="69"/>
        <v>1796.4559200000001</v>
      </c>
      <c r="BC152" s="12">
        <v>1</v>
      </c>
    </row>
    <row r="153" spans="1:55" x14ac:dyDescent="0.25">
      <c r="A153" s="12">
        <v>151</v>
      </c>
      <c r="B153" s="5">
        <v>41223</v>
      </c>
      <c r="C153" s="5">
        <v>27582</v>
      </c>
      <c r="D153" s="5" t="s">
        <v>129</v>
      </c>
      <c r="E153" s="5">
        <v>1</v>
      </c>
      <c r="F153" s="5">
        <v>513</v>
      </c>
      <c r="G153" s="5">
        <v>5.8619999999999998E-2</v>
      </c>
      <c r="H153" s="5">
        <v>13</v>
      </c>
      <c r="I153" s="5" t="s">
        <v>124</v>
      </c>
      <c r="J153" s="5">
        <v>6800</v>
      </c>
      <c r="K153" s="5">
        <v>791</v>
      </c>
      <c r="L153" s="5">
        <v>5.8619999999999998E-2</v>
      </c>
      <c r="M153" s="5">
        <v>547.07119999999998</v>
      </c>
      <c r="N153" s="5">
        <v>6.2869999999999995E-2</v>
      </c>
      <c r="O153" s="5">
        <v>1286.1186</v>
      </c>
      <c r="P153" s="5">
        <v>21.03</v>
      </c>
      <c r="Q153" s="5">
        <v>1296.8271500000001</v>
      </c>
      <c r="R153" s="5">
        <v>0.40987000000000001</v>
      </c>
      <c r="S153" s="5">
        <v>3257.6721200000002</v>
      </c>
      <c r="T153" s="5">
        <v>17.47</v>
      </c>
      <c r="U153" s="5">
        <v>1406.70544</v>
      </c>
      <c r="V153" s="5">
        <v>0.2964</v>
      </c>
      <c r="W153" s="5">
        <v>2700.7524400000002</v>
      </c>
      <c r="X153" s="5">
        <v>20.66</v>
      </c>
      <c r="Y153" s="5">
        <v>1120.43372</v>
      </c>
      <c r="Z153" s="5">
        <v>0.47216000000000002</v>
      </c>
      <c r="AA153" s="5">
        <v>1811.23083</v>
      </c>
      <c r="AB153" s="5">
        <v>18.89</v>
      </c>
      <c r="AC153" s="5">
        <v>4371.0375999999997</v>
      </c>
      <c r="AD153" s="5">
        <v>256.23021999999997</v>
      </c>
      <c r="AE153" s="5">
        <v>9055.77441</v>
      </c>
      <c r="AF153" s="5">
        <v>13.34469</v>
      </c>
      <c r="AG153" s="12">
        <v>25.5</v>
      </c>
      <c r="AM153" s="5">
        <f t="shared" si="54"/>
        <v>5.8619999999999998E-2</v>
      </c>
      <c r="AN153" s="13">
        <f t="shared" si="55"/>
        <v>25.5</v>
      </c>
      <c r="AO153" s="13">
        <f t="shared" si="56"/>
        <v>1.49481</v>
      </c>
      <c r="AP153" s="10">
        <f t="shared" si="57"/>
        <v>2373</v>
      </c>
      <c r="AQ153" s="7">
        <f t="shared" si="58"/>
        <v>65.679824666399995</v>
      </c>
      <c r="AR153" s="7">
        <f t="shared" si="59"/>
        <v>139.10525999999999</v>
      </c>
      <c r="AS153" s="7">
        <f t="shared" si="60"/>
        <v>1.1073318000000001</v>
      </c>
      <c r="AT153" s="12">
        <f t="shared" si="61"/>
        <v>3164</v>
      </c>
      <c r="AU153" s="7">
        <f t="shared" si="62"/>
        <v>76.020007532999998</v>
      </c>
      <c r="AV153" s="7">
        <f t="shared" si="63"/>
        <v>185.47368</v>
      </c>
      <c r="AW153" s="7">
        <f t="shared" si="64"/>
        <v>1.0240913999999999</v>
      </c>
      <c r="AX153" s="7">
        <f t="shared" si="65"/>
        <v>1.2110892</v>
      </c>
      <c r="AY153" s="7">
        <f t="shared" si="66"/>
        <v>1.2327786000000001</v>
      </c>
      <c r="AZ153" s="10">
        <f t="shared" si="67"/>
        <v>18984</v>
      </c>
      <c r="BA153" s="2">
        <f t="shared" si="68"/>
        <v>256.23022411199997</v>
      </c>
      <c r="BB153" s="2">
        <f t="shared" si="69"/>
        <v>1112.8420799999999</v>
      </c>
      <c r="BC153" s="12">
        <v>1</v>
      </c>
    </row>
    <row r="154" spans="1:55" x14ac:dyDescent="0.25">
      <c r="A154" s="12">
        <v>152</v>
      </c>
      <c r="B154" s="5">
        <v>41223</v>
      </c>
      <c r="C154" s="5">
        <v>27609</v>
      </c>
      <c r="D154" s="5" t="s">
        <v>135</v>
      </c>
      <c r="E154" s="5">
        <v>1</v>
      </c>
      <c r="F154" s="5">
        <v>513</v>
      </c>
      <c r="G154" s="5">
        <v>0.17408999999999999</v>
      </c>
      <c r="H154" s="5">
        <v>13</v>
      </c>
      <c r="I154" s="5" t="s">
        <v>124</v>
      </c>
      <c r="J154" s="5">
        <v>6800</v>
      </c>
      <c r="K154" s="5">
        <v>791</v>
      </c>
      <c r="L154" s="5">
        <v>0.17408999999999999</v>
      </c>
      <c r="M154" s="5">
        <v>478.03339999999997</v>
      </c>
      <c r="N154" s="5">
        <v>5.4940000000000003E-2</v>
      </c>
      <c r="O154" s="5">
        <v>775.82380000000001</v>
      </c>
      <c r="P154" s="5">
        <v>22.37</v>
      </c>
      <c r="Q154" s="5">
        <v>1402.80225</v>
      </c>
      <c r="R154" s="5">
        <v>0.44335999999999998</v>
      </c>
      <c r="S154" s="5">
        <v>2113.3774400000002</v>
      </c>
      <c r="T154" s="5">
        <v>17.989999999999998</v>
      </c>
      <c r="U154" s="5">
        <v>754.72069999999997</v>
      </c>
      <c r="V154" s="5">
        <v>0.15901999999999999</v>
      </c>
      <c r="W154" s="5">
        <v>1601.7343800000001</v>
      </c>
      <c r="X154" s="5">
        <v>22.24</v>
      </c>
      <c r="Y154" s="5">
        <v>284.59908999999999</v>
      </c>
      <c r="Z154" s="5">
        <v>0.11992999999999999</v>
      </c>
      <c r="AA154" s="5">
        <v>1049.9538600000001</v>
      </c>
      <c r="AB154" s="5">
        <v>22.21</v>
      </c>
      <c r="AC154" s="5">
        <v>2920.1555199999998</v>
      </c>
      <c r="AD154" s="5">
        <v>508.36984000000001</v>
      </c>
      <c r="AE154" s="5">
        <v>5540.8896500000001</v>
      </c>
      <c r="AF154" s="5">
        <v>25.433759999999999</v>
      </c>
      <c r="AG154" s="12">
        <v>25.5</v>
      </c>
      <c r="AM154" s="5">
        <f t="shared" si="54"/>
        <v>0.17408999999999999</v>
      </c>
      <c r="AN154" s="13">
        <f t="shared" si="55"/>
        <v>25.5</v>
      </c>
      <c r="AO154" s="13">
        <f t="shared" si="56"/>
        <v>4.4392949999999995</v>
      </c>
      <c r="AP154" s="10">
        <f t="shared" si="57"/>
        <v>2373</v>
      </c>
      <c r="AQ154" s="7">
        <f t="shared" si="58"/>
        <v>49.545855578099996</v>
      </c>
      <c r="AR154" s="7">
        <f t="shared" si="59"/>
        <v>413.11556999999999</v>
      </c>
      <c r="AS154" s="7">
        <f t="shared" si="60"/>
        <v>3.8665389000000001</v>
      </c>
      <c r="AT154" s="12">
        <f t="shared" si="61"/>
        <v>3164</v>
      </c>
      <c r="AU154" s="7">
        <f t="shared" si="62"/>
        <v>244.21384370249999</v>
      </c>
      <c r="AV154" s="7">
        <f t="shared" si="63"/>
        <v>550.82075999999995</v>
      </c>
      <c r="AW154" s="7">
        <f t="shared" si="64"/>
        <v>3.1318790999999995</v>
      </c>
      <c r="AX154" s="7">
        <f t="shared" si="65"/>
        <v>3.8717615999999997</v>
      </c>
      <c r="AY154" s="7">
        <f t="shared" si="66"/>
        <v>3.8943932999999999</v>
      </c>
      <c r="AZ154" s="10">
        <f t="shared" si="67"/>
        <v>18984</v>
      </c>
      <c r="BA154" s="2">
        <f t="shared" si="68"/>
        <v>508.36987447679996</v>
      </c>
      <c r="BB154" s="2">
        <f t="shared" si="69"/>
        <v>3304.9245599999999</v>
      </c>
      <c r="BC154" s="12">
        <v>1</v>
      </c>
    </row>
    <row r="155" spans="1:55" x14ac:dyDescent="0.25">
      <c r="A155" s="12">
        <v>153</v>
      </c>
      <c r="B155" s="5">
        <v>41224</v>
      </c>
      <c r="C155" s="5">
        <v>27542</v>
      </c>
      <c r="D155" s="5" t="s">
        <v>105</v>
      </c>
      <c r="E155" s="5">
        <v>2</v>
      </c>
      <c r="F155" s="5">
        <v>510</v>
      </c>
      <c r="G155" s="5">
        <v>0.13256000000000001</v>
      </c>
      <c r="H155" s="5">
        <v>10</v>
      </c>
      <c r="I155" s="5" t="s">
        <v>86</v>
      </c>
      <c r="J155" s="5">
        <v>15750</v>
      </c>
      <c r="K155" s="5">
        <v>1701</v>
      </c>
      <c r="L155" s="5">
        <v>0.26512000000000002</v>
      </c>
      <c r="M155" s="5">
        <v>314.41149999999999</v>
      </c>
      <c r="N155" s="5">
        <v>1.6799999999999999E-2</v>
      </c>
      <c r="O155" s="5">
        <v>1161.4756</v>
      </c>
      <c r="P155" s="5">
        <v>31.67</v>
      </c>
      <c r="Q155" s="5">
        <v>1458.05798</v>
      </c>
      <c r="R155" s="5">
        <v>0.21429000000000001</v>
      </c>
      <c r="S155" s="5">
        <v>3895.6169399999999</v>
      </c>
      <c r="T155" s="5">
        <v>31.07</v>
      </c>
      <c r="U155" s="5">
        <v>950.26868000000002</v>
      </c>
      <c r="V155" s="5">
        <v>9.3109999999999998E-2</v>
      </c>
      <c r="W155" s="5">
        <v>3391.9118699999999</v>
      </c>
      <c r="X155" s="5">
        <v>31.59</v>
      </c>
      <c r="Y155" s="5">
        <v>411.10638</v>
      </c>
      <c r="Z155" s="5">
        <v>8.0560000000000007E-2</v>
      </c>
      <c r="AA155" s="5">
        <v>1350.1522199999999</v>
      </c>
      <c r="AB155" s="5">
        <v>31.56</v>
      </c>
      <c r="AC155" s="5">
        <v>3133.8444800000002</v>
      </c>
      <c r="AD155" s="5">
        <v>415.42241999999999</v>
      </c>
      <c r="AE155" s="5">
        <v>9799.15625</v>
      </c>
      <c r="AF155" s="5">
        <v>13.251150000000001</v>
      </c>
      <c r="AG155" s="12">
        <v>34</v>
      </c>
      <c r="AM155" s="5">
        <f t="shared" si="54"/>
        <v>0.13256000000000001</v>
      </c>
      <c r="AN155" s="13">
        <f t="shared" si="55"/>
        <v>34</v>
      </c>
      <c r="AO155" s="13">
        <f t="shared" si="56"/>
        <v>4.5070399999999999</v>
      </c>
      <c r="AP155" s="10">
        <f t="shared" si="57"/>
        <v>5103</v>
      </c>
      <c r="AQ155" s="7">
        <f t="shared" si="58"/>
        <v>54.496261732800008</v>
      </c>
      <c r="AR155" s="7">
        <f t="shared" si="59"/>
        <v>676.45368000000008</v>
      </c>
      <c r="AS155" s="7">
        <f t="shared" si="60"/>
        <v>4.1835936</v>
      </c>
      <c r="AT155" s="12">
        <f t="shared" si="61"/>
        <v>6804</v>
      </c>
      <c r="AU155" s="7">
        <f t="shared" si="62"/>
        <v>193.28016582880002</v>
      </c>
      <c r="AV155" s="7">
        <f t="shared" si="63"/>
        <v>901.93824000000006</v>
      </c>
      <c r="AW155" s="7">
        <f t="shared" si="64"/>
        <v>4.1186392000000005</v>
      </c>
      <c r="AX155" s="7">
        <f t="shared" si="65"/>
        <v>4.1875704000000002</v>
      </c>
      <c r="AY155" s="7">
        <f t="shared" si="66"/>
        <v>4.1981752000000006</v>
      </c>
      <c r="AZ155" s="10">
        <f t="shared" si="67"/>
        <v>40824</v>
      </c>
      <c r="BA155" s="2">
        <f t="shared" si="68"/>
        <v>415.42242426880006</v>
      </c>
      <c r="BB155" s="2">
        <f t="shared" si="69"/>
        <v>5411.6294400000006</v>
      </c>
      <c r="BC155" s="12">
        <v>1</v>
      </c>
    </row>
    <row r="156" spans="1:55" x14ac:dyDescent="0.25">
      <c r="A156" s="12">
        <v>154</v>
      </c>
      <c r="B156" s="5">
        <v>41224</v>
      </c>
      <c r="C156" s="5">
        <v>27554</v>
      </c>
      <c r="D156" s="5" t="s">
        <v>117</v>
      </c>
      <c r="E156" s="5">
        <v>2</v>
      </c>
      <c r="F156" s="5">
        <v>510</v>
      </c>
      <c r="G156" s="5">
        <v>0.22742000000000001</v>
      </c>
      <c r="H156" s="5">
        <v>10</v>
      </c>
      <c r="I156" s="5" t="s">
        <v>86</v>
      </c>
      <c r="J156" s="5">
        <v>15750</v>
      </c>
      <c r="K156" s="5">
        <v>1701</v>
      </c>
      <c r="L156" s="5">
        <v>0.45484000000000002</v>
      </c>
      <c r="M156" s="5">
        <v>713.40340000000003</v>
      </c>
      <c r="N156" s="5">
        <v>3.8129999999999997E-2</v>
      </c>
      <c r="O156" s="5">
        <v>935.14790000000005</v>
      </c>
      <c r="P156" s="5">
        <v>31.65</v>
      </c>
      <c r="Q156" s="5">
        <v>2109.44922</v>
      </c>
      <c r="R156" s="5">
        <v>0.31002999999999997</v>
      </c>
      <c r="S156" s="5">
        <v>3357.6792</v>
      </c>
      <c r="T156" s="5">
        <v>30.1</v>
      </c>
      <c r="U156" s="5">
        <v>2003.61987</v>
      </c>
      <c r="V156" s="5">
        <v>0.19631999999999999</v>
      </c>
      <c r="W156" s="5">
        <v>2745.3430199999998</v>
      </c>
      <c r="X156" s="5">
        <v>31.46</v>
      </c>
      <c r="Y156" s="5">
        <v>714.62585000000001</v>
      </c>
      <c r="Z156" s="5">
        <v>0.14004</v>
      </c>
      <c r="AA156" s="5">
        <v>1071.3599899999999</v>
      </c>
      <c r="AB156" s="5">
        <v>31.45</v>
      </c>
      <c r="AC156" s="5">
        <v>5541.0981400000001</v>
      </c>
      <c r="AD156" s="5">
        <v>1260.15662</v>
      </c>
      <c r="AE156" s="5">
        <v>8109.5302700000002</v>
      </c>
      <c r="AF156" s="5">
        <v>40.715510000000002</v>
      </c>
      <c r="AG156" s="12">
        <v>34</v>
      </c>
      <c r="AM156" s="5">
        <f t="shared" si="54"/>
        <v>0.22742000000000001</v>
      </c>
      <c r="AN156" s="13">
        <f t="shared" si="55"/>
        <v>34</v>
      </c>
      <c r="AO156" s="13">
        <f t="shared" si="56"/>
        <v>7.7322800000000003</v>
      </c>
      <c r="AP156" s="10">
        <f t="shared" si="57"/>
        <v>5103</v>
      </c>
      <c r="AQ156" s="7">
        <f t="shared" si="58"/>
        <v>162.52021080700001</v>
      </c>
      <c r="AR156" s="7">
        <f t="shared" si="59"/>
        <v>1160.5242600000001</v>
      </c>
      <c r="AS156" s="7">
        <f t="shared" si="60"/>
        <v>7.1523590000000006</v>
      </c>
      <c r="AT156" s="12">
        <f t="shared" si="61"/>
        <v>6804</v>
      </c>
      <c r="AU156" s="7">
        <f t="shared" si="62"/>
        <v>479.73094161239999</v>
      </c>
      <c r="AV156" s="7">
        <f t="shared" si="63"/>
        <v>1547.3656800000001</v>
      </c>
      <c r="AW156" s="7">
        <f t="shared" si="64"/>
        <v>6.8453420000000005</v>
      </c>
      <c r="AX156" s="7">
        <f t="shared" si="65"/>
        <v>7.1546332000000001</v>
      </c>
      <c r="AY156" s="7">
        <f t="shared" si="66"/>
        <v>7.1978429999999998</v>
      </c>
      <c r="AZ156" s="10">
        <f t="shared" si="67"/>
        <v>40824</v>
      </c>
      <c r="BA156" s="2">
        <f t="shared" si="68"/>
        <v>1260.1565389988</v>
      </c>
      <c r="BB156" s="2">
        <f t="shared" si="69"/>
        <v>9284.1940800000011</v>
      </c>
      <c r="BC156" s="12">
        <v>1</v>
      </c>
    </row>
    <row r="157" spans="1:55" x14ac:dyDescent="0.25">
      <c r="A157" s="12">
        <v>155</v>
      </c>
      <c r="B157" s="5">
        <v>41229</v>
      </c>
      <c r="C157" s="5">
        <v>27535</v>
      </c>
      <c r="D157" s="5" t="s">
        <v>103</v>
      </c>
      <c r="E157" s="5">
        <v>2</v>
      </c>
      <c r="F157" s="5">
        <v>511</v>
      </c>
      <c r="G157" s="5">
        <v>0.32941999999999999</v>
      </c>
      <c r="H157" s="5">
        <v>11</v>
      </c>
      <c r="I157" s="5" t="s">
        <v>83</v>
      </c>
      <c r="J157" s="5">
        <v>14350</v>
      </c>
      <c r="K157" s="5">
        <v>1551</v>
      </c>
      <c r="L157" s="5">
        <v>0.65883999999999998</v>
      </c>
      <c r="M157" s="5">
        <v>595.04510000000005</v>
      </c>
      <c r="N157" s="5">
        <v>3.4880000000000001E-2</v>
      </c>
      <c r="O157" s="5">
        <v>1989.55603</v>
      </c>
      <c r="P157" s="5">
        <v>32.35</v>
      </c>
      <c r="Q157" s="5">
        <v>1072.2319299999999</v>
      </c>
      <c r="R157" s="5">
        <v>0.17283000000000001</v>
      </c>
      <c r="S157" s="5">
        <v>3110.30078</v>
      </c>
      <c r="T157" s="5">
        <v>32.03</v>
      </c>
      <c r="U157" s="5">
        <v>1139.41626</v>
      </c>
      <c r="V157" s="5">
        <v>0.12243999999999999</v>
      </c>
      <c r="W157" s="5">
        <v>4096.4458000000004</v>
      </c>
      <c r="X157" s="5">
        <v>32.28</v>
      </c>
      <c r="Y157" s="5">
        <v>1073.3845200000001</v>
      </c>
      <c r="Z157" s="5">
        <v>0.23069000000000001</v>
      </c>
      <c r="AA157" s="5">
        <v>1937.0095200000001</v>
      </c>
      <c r="AB157" s="5">
        <v>32.03</v>
      </c>
      <c r="AC157" s="5">
        <v>3880.0778799999998</v>
      </c>
      <c r="AD157" s="5">
        <v>1278.1752899999999</v>
      </c>
      <c r="AE157" s="5">
        <v>11133.3125</v>
      </c>
      <c r="AF157" s="5">
        <v>39.754269999999998</v>
      </c>
      <c r="AG157" s="12">
        <v>34</v>
      </c>
      <c r="AM157" s="5">
        <f t="shared" si="54"/>
        <v>0.32941999999999999</v>
      </c>
      <c r="AN157" s="13">
        <f t="shared" si="55"/>
        <v>34</v>
      </c>
      <c r="AO157" s="13">
        <f t="shared" si="56"/>
        <v>11.200279999999999</v>
      </c>
      <c r="AP157" s="10">
        <f t="shared" si="57"/>
        <v>4653</v>
      </c>
      <c r="AQ157" s="7">
        <f t="shared" si="58"/>
        <v>353.5943285784</v>
      </c>
      <c r="AR157" s="7">
        <f t="shared" si="59"/>
        <v>1532.79126</v>
      </c>
      <c r="AS157" s="7">
        <f t="shared" si="60"/>
        <v>10.551322600000001</v>
      </c>
      <c r="AT157" s="12">
        <f t="shared" si="61"/>
        <v>6204</v>
      </c>
      <c r="AU157" s="7">
        <f t="shared" si="62"/>
        <v>353.21464238059997</v>
      </c>
      <c r="AV157" s="7">
        <f t="shared" si="63"/>
        <v>2043.7216799999999</v>
      </c>
      <c r="AW157" s="7">
        <f t="shared" si="64"/>
        <v>10.551322600000001</v>
      </c>
      <c r="AX157" s="7">
        <f t="shared" si="65"/>
        <v>10.6336776</v>
      </c>
      <c r="AY157" s="7">
        <f t="shared" si="66"/>
        <v>10.656737</v>
      </c>
      <c r="AZ157" s="10">
        <f t="shared" si="67"/>
        <v>37224</v>
      </c>
      <c r="BA157" s="2">
        <f t="shared" si="68"/>
        <v>1278.1752552296</v>
      </c>
      <c r="BB157" s="2">
        <f t="shared" si="69"/>
        <v>12262.33008</v>
      </c>
      <c r="BC157" s="12">
        <v>1</v>
      </c>
    </row>
    <row r="158" spans="1:55" x14ac:dyDescent="0.25">
      <c r="B158" s="12">
        <v>27500</v>
      </c>
      <c r="C158" s="12">
        <v>27516</v>
      </c>
      <c r="D158" s="12" t="s">
        <v>183</v>
      </c>
      <c r="E158" s="12">
        <v>2</v>
      </c>
      <c r="F158" s="12">
        <v>510</v>
      </c>
      <c r="G158" s="12">
        <v>0.30952000000000002</v>
      </c>
      <c r="H158" s="12">
        <v>10</v>
      </c>
      <c r="I158" s="12" t="s">
        <v>86</v>
      </c>
      <c r="J158" s="12">
        <v>15750</v>
      </c>
      <c r="K158" s="12">
        <v>1701</v>
      </c>
      <c r="L158" s="12">
        <v>0.61904000000000003</v>
      </c>
      <c r="M158" s="12">
        <v>715.61080000000004</v>
      </c>
      <c r="N158" s="12">
        <v>3.8249999999999999E-2</v>
      </c>
      <c r="O158" s="12">
        <v>1511.5792200000001</v>
      </c>
      <c r="P158" s="12">
        <v>32.08</v>
      </c>
      <c r="Q158" s="12">
        <v>1770.9631300000001</v>
      </c>
      <c r="R158" s="12">
        <v>0.26028000000000001</v>
      </c>
      <c r="S158" s="12">
        <v>3228.0710399999998</v>
      </c>
      <c r="T158" s="12">
        <v>31.4</v>
      </c>
      <c r="U158" s="12">
        <v>2026.60852</v>
      </c>
      <c r="V158" s="12">
        <v>0.19857</v>
      </c>
      <c r="W158" s="12">
        <v>3464.8913600000001</v>
      </c>
      <c r="X158" s="12">
        <v>31.93</v>
      </c>
      <c r="Y158" s="12">
        <v>1129.38318</v>
      </c>
      <c r="Z158" s="12">
        <v>0.22131999999999999</v>
      </c>
      <c r="AA158" s="12">
        <v>1610.7624499999999</v>
      </c>
      <c r="AB158" s="12">
        <v>31.76</v>
      </c>
      <c r="AC158" s="12">
        <v>5642.5654299999997</v>
      </c>
      <c r="AD158" s="12">
        <v>1746.48694</v>
      </c>
      <c r="AE158" s="12">
        <v>9815.3037100000001</v>
      </c>
      <c r="AF158" s="12">
        <v>55.013300000000001</v>
      </c>
      <c r="AG158" s="12">
        <v>34</v>
      </c>
      <c r="AM158" s="5">
        <f t="shared" si="54"/>
        <v>0.30952000000000002</v>
      </c>
      <c r="AN158" s="13">
        <f t="shared" si="55"/>
        <v>34</v>
      </c>
      <c r="AO158" s="13">
        <f t="shared" si="56"/>
        <v>10.523680000000001</v>
      </c>
      <c r="AP158" s="10">
        <f t="shared" si="57"/>
        <v>5103</v>
      </c>
      <c r="AQ158" s="7">
        <f t="shared" si="58"/>
        <v>349.56668187360003</v>
      </c>
      <c r="AR158" s="7">
        <f t="shared" si="59"/>
        <v>1579.4805600000002</v>
      </c>
      <c r="AS158" s="7">
        <f t="shared" si="60"/>
        <v>9.8303552000000014</v>
      </c>
      <c r="AT158" s="12">
        <f t="shared" si="61"/>
        <v>6804</v>
      </c>
      <c r="AU158" s="7">
        <f t="shared" si="62"/>
        <v>548.14850799760006</v>
      </c>
      <c r="AV158" s="7">
        <f t="shared" si="63"/>
        <v>2105.97408</v>
      </c>
      <c r="AW158" s="7">
        <f t="shared" si="64"/>
        <v>9.718928</v>
      </c>
      <c r="AX158" s="7">
        <f t="shared" si="65"/>
        <v>9.8829735999999997</v>
      </c>
      <c r="AY158" s="7">
        <f t="shared" si="66"/>
        <v>9.9294016000000003</v>
      </c>
      <c r="AZ158" s="10">
        <f t="shared" si="67"/>
        <v>40824</v>
      </c>
      <c r="BA158" s="2">
        <f t="shared" si="68"/>
        <v>1746.4868518936</v>
      </c>
      <c r="BB158" s="2">
        <f t="shared" si="69"/>
        <v>12635.844480000002</v>
      </c>
      <c r="BC158" s="12">
        <v>1</v>
      </c>
    </row>
    <row r="159" spans="1:55" x14ac:dyDescent="0.25">
      <c r="B159" s="12">
        <v>27516</v>
      </c>
      <c r="C159" s="12">
        <v>27500</v>
      </c>
      <c r="D159" s="12" t="s">
        <v>183</v>
      </c>
      <c r="E159" s="12">
        <v>2</v>
      </c>
      <c r="F159" s="12">
        <v>510</v>
      </c>
      <c r="G159" s="12">
        <v>0.30952000000000002</v>
      </c>
      <c r="H159" s="12">
        <v>10</v>
      </c>
      <c r="I159" s="12" t="s">
        <v>86</v>
      </c>
      <c r="J159" s="12">
        <v>15750</v>
      </c>
      <c r="K159" s="12">
        <v>1701</v>
      </c>
      <c r="L159" s="12">
        <v>0.61904000000000003</v>
      </c>
      <c r="M159" s="12">
        <v>795.96838000000002</v>
      </c>
      <c r="N159" s="12">
        <v>4.2540000000000001E-2</v>
      </c>
      <c r="O159" s="12">
        <v>1511.5792200000001</v>
      </c>
      <c r="P159" s="12">
        <v>32.08</v>
      </c>
      <c r="Q159" s="12">
        <v>1457.1079099999999</v>
      </c>
      <c r="R159" s="12">
        <v>0.21415000000000001</v>
      </c>
      <c r="S159" s="12">
        <v>3228.0710399999998</v>
      </c>
      <c r="T159" s="12">
        <v>31.6</v>
      </c>
      <c r="U159" s="12">
        <v>1438.2828400000001</v>
      </c>
      <c r="V159" s="12">
        <v>0.14093</v>
      </c>
      <c r="W159" s="12">
        <v>3464.8913600000001</v>
      </c>
      <c r="X159" s="12">
        <v>31.99</v>
      </c>
      <c r="Y159" s="12">
        <v>481.37923999999998</v>
      </c>
      <c r="Z159" s="12">
        <v>9.4329999999999997E-2</v>
      </c>
      <c r="AA159" s="12">
        <v>1610.7624499999999</v>
      </c>
      <c r="AB159" s="12">
        <v>31.99</v>
      </c>
      <c r="AC159" s="12">
        <v>4172.7382799999996</v>
      </c>
      <c r="AD159" s="12">
        <v>1291.54602</v>
      </c>
      <c r="AE159" s="12">
        <v>9815.3037100000001</v>
      </c>
      <c r="AF159" s="12">
        <v>40.525820000000003</v>
      </c>
      <c r="AG159" s="12">
        <v>34</v>
      </c>
      <c r="AM159" s="5">
        <f t="shared" si="54"/>
        <v>0.30952000000000002</v>
      </c>
      <c r="AN159" s="13">
        <f t="shared" si="55"/>
        <v>34</v>
      </c>
      <c r="AO159" s="13">
        <f t="shared" si="56"/>
        <v>10.523680000000001</v>
      </c>
      <c r="AP159" s="10">
        <f t="shared" si="57"/>
        <v>5103</v>
      </c>
      <c r="AQ159" s="7">
        <f t="shared" si="58"/>
        <v>148.99650236479999</v>
      </c>
      <c r="AR159" s="7">
        <f t="shared" si="59"/>
        <v>1579.4805600000002</v>
      </c>
      <c r="AS159" s="7">
        <f t="shared" si="60"/>
        <v>9.9015447999999999</v>
      </c>
      <c r="AT159" s="12">
        <f t="shared" si="61"/>
        <v>6804</v>
      </c>
      <c r="AU159" s="7">
        <f t="shared" si="62"/>
        <v>451.00404030319999</v>
      </c>
      <c r="AV159" s="7">
        <f t="shared" si="63"/>
        <v>2105.97408</v>
      </c>
      <c r="AW159" s="7">
        <f t="shared" si="64"/>
        <v>9.7808320000000002</v>
      </c>
      <c r="AX159" s="7">
        <f t="shared" si="65"/>
        <v>9.9015447999999999</v>
      </c>
      <c r="AY159" s="7">
        <f t="shared" si="66"/>
        <v>9.9294016000000003</v>
      </c>
      <c r="AZ159" s="10">
        <f t="shared" si="67"/>
        <v>40824</v>
      </c>
      <c r="BA159" s="2">
        <f t="shared" si="68"/>
        <v>1291.5459524256</v>
      </c>
      <c r="BB159" s="2">
        <f t="shared" si="69"/>
        <v>12635.844480000002</v>
      </c>
      <c r="BC159" s="12">
        <v>1</v>
      </c>
    </row>
    <row r="160" spans="1:55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2">
        <v>1</v>
      </c>
    </row>
    <row r="161" spans="39:55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2">
        <v>1</v>
      </c>
    </row>
    <row r="162" spans="39:55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2">
        <v>1</v>
      </c>
    </row>
    <row r="163" spans="39:55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2">
        <v>1</v>
      </c>
    </row>
    <row r="164" spans="39:55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2">
        <v>1</v>
      </c>
    </row>
    <row r="165" spans="39:55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2">
        <v>1</v>
      </c>
    </row>
    <row r="166" spans="39:55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2">
        <v>1</v>
      </c>
    </row>
    <row r="167" spans="39:55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2">
        <v>1</v>
      </c>
    </row>
    <row r="168" spans="39:55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2">
        <v>1</v>
      </c>
    </row>
    <row r="169" spans="39:55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2">
        <v>1</v>
      </c>
    </row>
    <row r="170" spans="39:55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2">
        <v>1</v>
      </c>
    </row>
    <row r="171" spans="39:55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2">
        <v>1</v>
      </c>
    </row>
    <row r="172" spans="39:55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2">
        <v>1</v>
      </c>
    </row>
    <row r="173" spans="39:55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2">
        <v>1</v>
      </c>
    </row>
    <row r="174" spans="39:55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2">
        <v>1</v>
      </c>
    </row>
    <row r="175" spans="39:55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2">
        <v>1</v>
      </c>
    </row>
    <row r="176" spans="39:55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2">
        <v>1</v>
      </c>
    </row>
    <row r="177" spans="39:55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2">
        <v>1</v>
      </c>
    </row>
    <row r="178" spans="39:55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2">
        <v>1</v>
      </c>
    </row>
    <row r="179" spans="39:55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2">
        <v>1</v>
      </c>
    </row>
    <row r="180" spans="39:55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2">
        <v>1</v>
      </c>
    </row>
    <row r="181" spans="39:55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2">
        <v>1</v>
      </c>
    </row>
    <row r="182" spans="39:55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2">
        <v>1</v>
      </c>
    </row>
    <row r="183" spans="39:55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2">
        <v>1</v>
      </c>
    </row>
    <row r="184" spans="39:55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2">
        <v>1</v>
      </c>
    </row>
    <row r="185" spans="39:55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2">
        <v>1</v>
      </c>
    </row>
    <row r="186" spans="39:55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2">
        <v>1</v>
      </c>
    </row>
    <row r="187" spans="39:55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2">
        <v>1</v>
      </c>
    </row>
    <row r="188" spans="39:55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2">
        <v>1</v>
      </c>
    </row>
    <row r="189" spans="39:55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2">
        <v>1</v>
      </c>
    </row>
    <row r="190" spans="39:55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2">
        <v>1</v>
      </c>
    </row>
    <row r="191" spans="39:55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2">
        <v>1</v>
      </c>
    </row>
    <row r="192" spans="39:55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2">
        <v>1</v>
      </c>
    </row>
    <row r="193" spans="39:55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2">
        <v>1</v>
      </c>
    </row>
    <row r="194" spans="39:55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2">
        <v>1</v>
      </c>
    </row>
    <row r="195" spans="39:55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2">
        <v>1</v>
      </c>
    </row>
    <row r="196" spans="39:55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2">
        <v>1</v>
      </c>
    </row>
    <row r="197" spans="39:55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2">
        <v>1</v>
      </c>
    </row>
    <row r="198" spans="39:55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2">
        <v>1</v>
      </c>
    </row>
    <row r="199" spans="39:55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2">
        <v>1</v>
      </c>
    </row>
    <row r="200" spans="39:55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2">
        <v>1</v>
      </c>
    </row>
    <row r="201" spans="39:55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2">
        <v>1</v>
      </c>
    </row>
    <row r="202" spans="39:55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2">
        <v>1</v>
      </c>
    </row>
    <row r="203" spans="39:55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2">
        <v>1</v>
      </c>
    </row>
    <row r="204" spans="39:55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2">
        <v>1</v>
      </c>
    </row>
    <row r="205" spans="39:55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2">
        <v>1</v>
      </c>
    </row>
    <row r="206" spans="39:55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2">
        <v>1</v>
      </c>
    </row>
    <row r="207" spans="39:55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2">
        <v>1</v>
      </c>
    </row>
    <row r="208" spans="39:55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2">
        <v>1</v>
      </c>
    </row>
    <row r="209" spans="39:55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2">
        <v>1</v>
      </c>
    </row>
    <row r="210" spans="39:55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2">
        <v>1</v>
      </c>
    </row>
    <row r="211" spans="39:55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2">
        <v>1</v>
      </c>
    </row>
    <row r="212" spans="39:55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2">
        <v>1</v>
      </c>
    </row>
    <row r="213" spans="39:55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2">
        <v>1</v>
      </c>
    </row>
    <row r="214" spans="39:55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2">
        <v>1</v>
      </c>
    </row>
    <row r="215" spans="39:55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2">
        <v>1</v>
      </c>
    </row>
    <row r="216" spans="39:55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2">
        <v>1</v>
      </c>
    </row>
    <row r="217" spans="39:55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2">
        <v>1</v>
      </c>
    </row>
    <row r="218" spans="39:55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2">
        <v>1</v>
      </c>
    </row>
    <row r="219" spans="39:55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2">
        <v>1</v>
      </c>
    </row>
    <row r="220" spans="39:55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2">
        <v>1</v>
      </c>
    </row>
    <row r="221" spans="39:55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2">
        <v>1</v>
      </c>
    </row>
    <row r="222" spans="39:55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2">
        <v>1</v>
      </c>
    </row>
    <row r="223" spans="39:55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2">
        <v>1</v>
      </c>
    </row>
    <row r="224" spans="39:55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2">
        <v>1</v>
      </c>
    </row>
    <row r="225" spans="39:55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2">
        <v>1</v>
      </c>
    </row>
    <row r="226" spans="39:55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2">
        <v>1</v>
      </c>
    </row>
    <row r="227" spans="39:55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2">
        <v>1</v>
      </c>
    </row>
    <row r="228" spans="39:55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2">
        <v>1</v>
      </c>
    </row>
    <row r="229" spans="39:55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2">
        <v>1</v>
      </c>
    </row>
    <row r="230" spans="39:55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2">
        <v>1</v>
      </c>
    </row>
    <row r="231" spans="39:55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2">
        <v>1</v>
      </c>
    </row>
    <row r="232" spans="39:55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2">
        <v>1</v>
      </c>
    </row>
    <row r="233" spans="39:55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2">
        <v>1</v>
      </c>
    </row>
    <row r="234" spans="39:55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2">
        <v>1</v>
      </c>
    </row>
    <row r="235" spans="39:55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2">
        <v>1</v>
      </c>
    </row>
    <row r="236" spans="39:55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2">
        <v>1</v>
      </c>
    </row>
    <row r="237" spans="39:55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2">
        <v>1</v>
      </c>
    </row>
    <row r="238" spans="39:55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2">
        <v>1</v>
      </c>
    </row>
    <row r="239" spans="39:55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2">
        <v>1</v>
      </c>
    </row>
    <row r="240" spans="39:55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2">
        <v>1</v>
      </c>
    </row>
    <row r="241" spans="39:55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2">
        <v>1</v>
      </c>
    </row>
    <row r="242" spans="39:55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2">
        <v>1</v>
      </c>
    </row>
    <row r="243" spans="39:55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2">
        <v>1</v>
      </c>
    </row>
    <row r="244" spans="39:55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2">
        <v>1</v>
      </c>
    </row>
    <row r="245" spans="39:55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2">
        <v>1</v>
      </c>
    </row>
    <row r="246" spans="39:55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2">
        <v>1</v>
      </c>
    </row>
    <row r="247" spans="39:55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2">
        <v>1</v>
      </c>
    </row>
    <row r="248" spans="39:55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2">
        <v>1</v>
      </c>
    </row>
    <row r="249" spans="39:55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2">
        <v>1</v>
      </c>
    </row>
    <row r="250" spans="39:55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2">
        <v>1</v>
      </c>
    </row>
    <row r="251" spans="39:55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2">
        <v>1</v>
      </c>
    </row>
    <row r="252" spans="39:55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2">
        <v>1</v>
      </c>
    </row>
    <row r="253" spans="39:55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2">
        <v>1</v>
      </c>
    </row>
    <row r="254" spans="39:55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2">
        <v>1</v>
      </c>
    </row>
    <row r="255" spans="39:55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2">
        <v>1</v>
      </c>
    </row>
    <row r="256" spans="39:55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2">
        <v>1</v>
      </c>
    </row>
    <row r="257" spans="39:55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2">
        <v>1</v>
      </c>
    </row>
    <row r="258" spans="39:55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2">
        <v>1</v>
      </c>
    </row>
    <row r="259" spans="39:55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2">
        <v>1</v>
      </c>
    </row>
    <row r="260" spans="39:55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2">
        <v>1</v>
      </c>
    </row>
    <row r="261" spans="39:55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2">
        <v>1</v>
      </c>
    </row>
    <row r="262" spans="39:55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2">
        <v>1</v>
      </c>
    </row>
    <row r="263" spans="39:55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2">
        <v>1</v>
      </c>
    </row>
    <row r="264" spans="39:55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2">
        <v>1</v>
      </c>
    </row>
    <row r="265" spans="39:55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2">
        <v>1</v>
      </c>
    </row>
    <row r="266" spans="39:55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2">
        <v>1</v>
      </c>
    </row>
    <row r="267" spans="39:55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2">
        <v>1</v>
      </c>
    </row>
    <row r="268" spans="39:55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2">
        <v>1</v>
      </c>
    </row>
    <row r="269" spans="39:55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2">
        <v>1</v>
      </c>
    </row>
    <row r="270" spans="39:55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2">
        <v>1</v>
      </c>
    </row>
    <row r="271" spans="39:55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2">
        <v>1</v>
      </c>
    </row>
    <row r="272" spans="39:55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2">
        <v>1</v>
      </c>
    </row>
    <row r="273" spans="39:55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2">
        <v>1</v>
      </c>
    </row>
    <row r="274" spans="39:55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2">
        <v>1</v>
      </c>
    </row>
    <row r="275" spans="39:55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2">
        <v>1</v>
      </c>
    </row>
    <row r="276" spans="39:55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2">
        <v>1</v>
      </c>
    </row>
    <row r="277" spans="39:55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2">
        <v>1</v>
      </c>
    </row>
    <row r="278" spans="39:55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2">
        <v>1</v>
      </c>
    </row>
    <row r="279" spans="39:55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39:55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39:55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39:55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39:55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39:55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39:55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39:55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39:55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39:55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topLeftCell="A142" zoomScale="55" zoomScaleNormal="55" workbookViewId="0">
      <selection activeCell="A158" sqref="A158:AK159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0</v>
      </c>
      <c r="B2" s="12">
        <v>27469</v>
      </c>
      <c r="C2" s="12">
        <v>28046</v>
      </c>
      <c r="D2" s="12" t="s">
        <v>145</v>
      </c>
      <c r="E2" s="12">
        <v>2</v>
      </c>
      <c r="F2" s="12">
        <v>513</v>
      </c>
      <c r="G2" s="12">
        <v>0.34320000000000001</v>
      </c>
      <c r="H2" s="12">
        <v>13</v>
      </c>
      <c r="I2" s="12" t="s">
        <v>146</v>
      </c>
      <c r="J2" s="12">
        <v>1507</v>
      </c>
      <c r="K2" s="12">
        <v>46</v>
      </c>
      <c r="L2" s="12">
        <v>0.68640000000000001</v>
      </c>
      <c r="M2" s="12">
        <v>1169.77234</v>
      </c>
      <c r="N2" s="12">
        <v>7.0569999999999994E-2</v>
      </c>
      <c r="O2" s="12">
        <v>2191.5627399999998</v>
      </c>
      <c r="P2" s="12">
        <v>35.96</v>
      </c>
      <c r="Q2" s="12">
        <v>4370.9995099999996</v>
      </c>
      <c r="R2" s="12">
        <v>0.72511999999999999</v>
      </c>
      <c r="S2" s="12">
        <v>6511.8603499999999</v>
      </c>
      <c r="T2" s="12">
        <v>40.5</v>
      </c>
      <c r="U2" s="12">
        <v>18.27</v>
      </c>
      <c r="V2" s="12">
        <v>3510.6523400000001</v>
      </c>
      <c r="W2" s="12">
        <v>0.38825999999999999</v>
      </c>
      <c r="X2" s="12">
        <v>5340.5165999999999</v>
      </c>
      <c r="Y2" s="12">
        <v>35.19</v>
      </c>
      <c r="Z2" s="12">
        <v>1980.00317</v>
      </c>
      <c r="AA2" s="12">
        <v>0.43796000000000002</v>
      </c>
      <c r="AB2" s="12">
        <v>4660.87842</v>
      </c>
      <c r="AC2" s="12">
        <v>33.409999999999997</v>
      </c>
      <c r="AD2" s="12">
        <v>11031.427729999999</v>
      </c>
      <c r="AE2" s="12">
        <v>3785.9858399999998</v>
      </c>
      <c r="AF2" s="12">
        <v>18704.818360000001</v>
      </c>
      <c r="AG2" s="12">
        <v>147.85091</v>
      </c>
      <c r="AH2" s="12">
        <v>4521</v>
      </c>
      <c r="AI2" s="12">
        <v>9042</v>
      </c>
      <c r="AJ2" s="12">
        <v>6028</v>
      </c>
      <c r="AK2" s="12">
        <v>16577</v>
      </c>
      <c r="AL2" s="28"/>
      <c r="AM2" s="5">
        <f>G2</f>
        <v>0.34320000000000001</v>
      </c>
      <c r="AN2" s="13">
        <f>T2</f>
        <v>40.5</v>
      </c>
      <c r="AO2" s="13">
        <f>AN2*AM2</f>
        <v>13.8996</v>
      </c>
      <c r="AP2" s="10">
        <f>J2*3</f>
        <v>4521</v>
      </c>
      <c r="AQ2" s="7">
        <f>AM2*Z2</f>
        <v>679.53708794399995</v>
      </c>
      <c r="AR2" s="7">
        <f>AM2*AP2</f>
        <v>1551.6071999999999</v>
      </c>
      <c r="AS2" s="7">
        <f>AM2*AC2</f>
        <v>11.466311999999999</v>
      </c>
      <c r="AT2" s="12">
        <f>J2*4</f>
        <v>6028</v>
      </c>
      <c r="AU2" s="7">
        <f>AM2*Q2</f>
        <v>1500.1270318319998</v>
      </c>
      <c r="AV2" s="7">
        <f>AM2*AT2</f>
        <v>2068.8096</v>
      </c>
      <c r="AW2" s="7">
        <f>AM2*U2</f>
        <v>6.2702640000000001</v>
      </c>
      <c r="AX2" s="7">
        <f>Y2*AM2</f>
        <v>12.077207999999999</v>
      </c>
      <c r="AY2" s="7">
        <f>P2*AM2</f>
        <v>12.341472000000001</v>
      </c>
      <c r="AZ2" s="10">
        <f>J2*24</f>
        <v>36168</v>
      </c>
      <c r="BA2" s="2">
        <f>AD2*AM2</f>
        <v>3785.985996936</v>
      </c>
      <c r="BB2" s="2">
        <f>AZ2*AM2</f>
        <v>12412.857599999999</v>
      </c>
      <c r="BC2" s="12">
        <v>1</v>
      </c>
    </row>
    <row r="3" spans="1:55" x14ac:dyDescent="0.25">
      <c r="A3" s="12">
        <v>1</v>
      </c>
      <c r="B3" s="12">
        <v>27483</v>
      </c>
      <c r="C3" s="12">
        <v>28851</v>
      </c>
      <c r="D3" s="12" t="s">
        <v>84</v>
      </c>
      <c r="E3" s="12">
        <v>2</v>
      </c>
      <c r="F3" s="12">
        <v>510</v>
      </c>
      <c r="G3" s="12">
        <v>0.21024000000000001</v>
      </c>
      <c r="H3" s="12">
        <v>10</v>
      </c>
      <c r="I3" s="12" t="s">
        <v>83</v>
      </c>
      <c r="J3" s="12">
        <v>1684</v>
      </c>
      <c r="K3" s="12">
        <v>44</v>
      </c>
      <c r="L3" s="12">
        <v>0.42048000000000002</v>
      </c>
      <c r="M3" s="12">
        <v>4193.6855500000001</v>
      </c>
      <c r="N3" s="12">
        <v>0.22639000000000001</v>
      </c>
      <c r="O3" s="12">
        <v>8776.47559</v>
      </c>
      <c r="P3" s="12">
        <v>37.39</v>
      </c>
      <c r="Q3" s="12">
        <v>7121.3017600000003</v>
      </c>
      <c r="R3" s="12">
        <v>1.0571999999999999</v>
      </c>
      <c r="S3" s="12">
        <v>15103.20996</v>
      </c>
      <c r="T3" s="12">
        <v>45</v>
      </c>
      <c r="U3" s="12">
        <v>11.85</v>
      </c>
      <c r="V3" s="12">
        <v>8568.7929700000004</v>
      </c>
      <c r="W3" s="12">
        <v>0.84806000000000004</v>
      </c>
      <c r="X3" s="12">
        <v>17063.976559999999</v>
      </c>
      <c r="Y3" s="12">
        <v>30.39</v>
      </c>
      <c r="Z3" s="12">
        <v>5556.8310499999998</v>
      </c>
      <c r="AA3" s="12">
        <v>1.0999300000000001</v>
      </c>
      <c r="AB3" s="12">
        <v>10623.278319999999</v>
      </c>
      <c r="AC3" s="12">
        <v>16.41</v>
      </c>
      <c r="AD3" s="12">
        <v>25440.61133</v>
      </c>
      <c r="AE3" s="12">
        <v>5348.6342800000002</v>
      </c>
      <c r="AF3" s="12">
        <v>51566.941409999999</v>
      </c>
      <c r="AG3" s="12">
        <v>280.39708999999999</v>
      </c>
      <c r="AH3" s="12">
        <v>5052</v>
      </c>
      <c r="AI3" s="12">
        <v>10104</v>
      </c>
      <c r="AJ3" s="12">
        <v>6736</v>
      </c>
      <c r="AK3" s="12">
        <v>18524</v>
      </c>
      <c r="AL3" s="28"/>
      <c r="AM3" s="5">
        <f t="shared" ref="AM3:AM14" si="0">G3</f>
        <v>0.21024000000000001</v>
      </c>
      <c r="AN3" s="13">
        <f t="shared" ref="AN3:AN14" si="1">T3</f>
        <v>45</v>
      </c>
      <c r="AO3" s="13">
        <f t="shared" ref="AO3:AO14" si="2">AN3*AM3</f>
        <v>9.4608000000000008</v>
      </c>
      <c r="AP3" s="10">
        <f t="shared" ref="AP3:AP14" si="3">J3*3</f>
        <v>5052</v>
      </c>
      <c r="AQ3" s="7">
        <f t="shared" ref="AQ3:AQ14" si="4">AM3*Z3</f>
        <v>1168.2681599519999</v>
      </c>
      <c r="AR3" s="7">
        <f t="shared" ref="AR3:AR14" si="5">AM3*AP3</f>
        <v>1062.13248</v>
      </c>
      <c r="AS3" s="7">
        <f t="shared" ref="AS3:AS14" si="6">AM3*AC3</f>
        <v>3.4500384000000004</v>
      </c>
      <c r="AT3" s="12">
        <f t="shared" ref="AT3:AT14" si="7">J3*4</f>
        <v>6736</v>
      </c>
      <c r="AU3" s="7">
        <f t="shared" ref="AU3:AU14" si="8">AM3*Q3</f>
        <v>1497.1824820224001</v>
      </c>
      <c r="AV3" s="7">
        <f t="shared" ref="AV3:AV14" si="9">AM3*AT3</f>
        <v>1416.1766400000001</v>
      </c>
      <c r="AW3" s="7">
        <f t="shared" ref="AW3:AW14" si="10">AM3*U3</f>
        <v>2.4913440000000002</v>
      </c>
      <c r="AX3" s="7">
        <f t="shared" ref="AX3:AX14" si="11">Y3*AM3</f>
        <v>6.3891936000000005</v>
      </c>
      <c r="AY3" s="7">
        <f t="shared" ref="AY3:AY14" si="12">P3*AM3</f>
        <v>7.8608736000000006</v>
      </c>
      <c r="AZ3" s="10">
        <f t="shared" ref="AZ3:AZ14" si="13">J3*24</f>
        <v>40416</v>
      </c>
      <c r="BA3" s="2">
        <f t="shared" ref="BA3:BA14" si="14">AD3*AM3</f>
        <v>5348.6341260192003</v>
      </c>
      <c r="BB3" s="2">
        <f t="shared" ref="BB3:BB14" si="15">AZ3*AM3</f>
        <v>8497.0598399999999</v>
      </c>
      <c r="BC3" s="12">
        <v>1</v>
      </c>
    </row>
    <row r="4" spans="1:55" x14ac:dyDescent="0.25">
      <c r="A4" s="12">
        <v>2</v>
      </c>
      <c r="B4" s="12">
        <v>27500</v>
      </c>
      <c r="C4" s="12">
        <v>27596</v>
      </c>
      <c r="D4" s="12" t="s">
        <v>147</v>
      </c>
      <c r="E4" s="12">
        <v>3</v>
      </c>
      <c r="F4" s="12">
        <v>510</v>
      </c>
      <c r="G4" s="12">
        <v>0.3296</v>
      </c>
      <c r="H4" s="12">
        <v>10</v>
      </c>
      <c r="I4" s="12" t="s">
        <v>83</v>
      </c>
      <c r="J4" s="12">
        <v>2483</v>
      </c>
      <c r="K4" s="12">
        <v>34</v>
      </c>
      <c r="L4" s="12">
        <v>0.98880000000000001</v>
      </c>
      <c r="M4" s="12">
        <v>2916.27441</v>
      </c>
      <c r="N4" s="12">
        <v>0.10677</v>
      </c>
      <c r="O4" s="12">
        <v>5821.9277300000003</v>
      </c>
      <c r="P4" s="12">
        <v>32.130000000000003</v>
      </c>
      <c r="Q4" s="12">
        <v>6843.7895500000004</v>
      </c>
      <c r="R4" s="12">
        <v>0.68906000000000001</v>
      </c>
      <c r="S4" s="12">
        <v>13183.63574</v>
      </c>
      <c r="T4" s="12">
        <v>34</v>
      </c>
      <c r="U4" s="12">
        <v>18.690000000000001</v>
      </c>
      <c r="V4" s="12">
        <v>5394.6777300000003</v>
      </c>
      <c r="W4" s="12">
        <v>0.36210999999999999</v>
      </c>
      <c r="X4" s="12">
        <v>11829.027340000001</v>
      </c>
      <c r="Y4" s="12">
        <v>31.82</v>
      </c>
      <c r="Z4" s="12">
        <v>2506.0566399999998</v>
      </c>
      <c r="AA4" s="12">
        <v>0.33643000000000001</v>
      </c>
      <c r="AB4" s="12">
        <v>7172.8051800000003</v>
      </c>
      <c r="AC4" s="12">
        <v>31.53</v>
      </c>
      <c r="AD4" s="12">
        <v>17660.79883</v>
      </c>
      <c r="AE4" s="12">
        <v>5821.0039100000004</v>
      </c>
      <c r="AF4" s="12">
        <v>38007.394529999998</v>
      </c>
      <c r="AG4" s="12">
        <v>232.68384</v>
      </c>
      <c r="AH4" s="12">
        <v>7449</v>
      </c>
      <c r="AI4" s="12">
        <v>14898</v>
      </c>
      <c r="AJ4" s="12">
        <v>9932</v>
      </c>
      <c r="AK4" s="12">
        <v>27313</v>
      </c>
      <c r="AL4" s="28"/>
      <c r="AM4" s="5">
        <f t="shared" si="0"/>
        <v>0.3296</v>
      </c>
      <c r="AN4" s="13">
        <f t="shared" si="1"/>
        <v>34</v>
      </c>
      <c r="AO4" s="13">
        <f t="shared" si="2"/>
        <v>11.2064</v>
      </c>
      <c r="AP4" s="10">
        <f t="shared" si="3"/>
        <v>7449</v>
      </c>
      <c r="AQ4" s="7">
        <f t="shared" si="4"/>
        <v>825.99626854399992</v>
      </c>
      <c r="AR4" s="7">
        <f t="shared" si="5"/>
        <v>2455.1904</v>
      </c>
      <c r="AS4" s="7">
        <f t="shared" si="6"/>
        <v>10.392288000000001</v>
      </c>
      <c r="AT4" s="12">
        <f t="shared" si="7"/>
        <v>9932</v>
      </c>
      <c r="AU4" s="7">
        <f t="shared" si="8"/>
        <v>2255.7130356800003</v>
      </c>
      <c r="AV4" s="7">
        <f t="shared" si="9"/>
        <v>3273.5871999999999</v>
      </c>
      <c r="AW4" s="7">
        <f t="shared" si="10"/>
        <v>6.1602240000000004</v>
      </c>
      <c r="AX4" s="7">
        <f t="shared" si="11"/>
        <v>10.487871999999999</v>
      </c>
      <c r="AY4" s="7">
        <f t="shared" si="12"/>
        <v>10.590048000000001</v>
      </c>
      <c r="AZ4" s="10">
        <f t="shared" si="13"/>
        <v>59592</v>
      </c>
      <c r="BA4" s="2">
        <f t="shared" si="14"/>
        <v>5820.9992943679999</v>
      </c>
      <c r="BB4" s="2">
        <f t="shared" si="15"/>
        <v>19641.5232</v>
      </c>
      <c r="BC4" s="12">
        <v>1</v>
      </c>
    </row>
    <row r="5" spans="1:55" x14ac:dyDescent="0.25">
      <c r="A5" s="12">
        <v>3</v>
      </c>
      <c r="B5" s="12">
        <v>27500</v>
      </c>
      <c r="C5" s="12">
        <v>28002</v>
      </c>
      <c r="D5" s="12" t="s">
        <v>85</v>
      </c>
      <c r="E5" s="12">
        <v>2</v>
      </c>
      <c r="F5" s="12">
        <v>512</v>
      </c>
      <c r="G5" s="12">
        <v>0.32772000000000001</v>
      </c>
      <c r="H5" s="12">
        <v>12</v>
      </c>
      <c r="I5" s="12" t="s">
        <v>86</v>
      </c>
      <c r="J5" s="12">
        <v>1650</v>
      </c>
      <c r="K5" s="12">
        <v>36</v>
      </c>
      <c r="L5" s="12">
        <v>0.65544000000000002</v>
      </c>
      <c r="M5" s="12">
        <v>1879.3050499999999</v>
      </c>
      <c r="N5" s="12">
        <v>0.10353999999999999</v>
      </c>
      <c r="O5" s="12">
        <v>4749.4008800000001</v>
      </c>
      <c r="P5" s="12">
        <v>27.09</v>
      </c>
      <c r="Q5" s="12">
        <v>4589.0790999999999</v>
      </c>
      <c r="R5" s="12">
        <v>0.69532000000000005</v>
      </c>
      <c r="S5" s="12">
        <v>9797.7470699999994</v>
      </c>
      <c r="T5" s="12">
        <v>29.75</v>
      </c>
      <c r="U5" s="12">
        <v>16.09</v>
      </c>
      <c r="V5" s="12">
        <v>3324.3508299999999</v>
      </c>
      <c r="W5" s="12">
        <v>0.33578999999999998</v>
      </c>
      <c r="X5" s="12">
        <v>9784.6875</v>
      </c>
      <c r="Y5" s="12">
        <v>26.8</v>
      </c>
      <c r="Z5" s="12">
        <v>1268.03223</v>
      </c>
      <c r="AA5" s="12">
        <v>0.25617000000000001</v>
      </c>
      <c r="AB5" s="12">
        <v>5115.9267600000003</v>
      </c>
      <c r="AC5" s="12">
        <v>26.72</v>
      </c>
      <c r="AD5" s="12">
        <v>11060.76758</v>
      </c>
      <c r="AE5" s="12">
        <v>3624.8493699999999</v>
      </c>
      <c r="AF5" s="12">
        <v>29447.761719999999</v>
      </c>
      <c r="AG5" s="12">
        <v>172.40929</v>
      </c>
      <c r="AH5" s="12">
        <v>4950</v>
      </c>
      <c r="AI5" s="12">
        <v>9900</v>
      </c>
      <c r="AJ5" s="12">
        <v>6600</v>
      </c>
      <c r="AK5" s="12">
        <v>18150</v>
      </c>
      <c r="AL5" s="28"/>
      <c r="AM5" s="5">
        <f t="shared" si="0"/>
        <v>0.32772000000000001</v>
      </c>
      <c r="AN5" s="13">
        <f t="shared" si="1"/>
        <v>29.75</v>
      </c>
      <c r="AO5" s="13">
        <f t="shared" si="2"/>
        <v>9.7496700000000001</v>
      </c>
      <c r="AP5" s="10">
        <f t="shared" si="3"/>
        <v>4950</v>
      </c>
      <c r="AQ5" s="7">
        <f t="shared" si="4"/>
        <v>415.55952241560004</v>
      </c>
      <c r="AR5" s="7">
        <f t="shared" si="5"/>
        <v>1622.2140000000002</v>
      </c>
      <c r="AS5" s="7">
        <f t="shared" si="6"/>
        <v>8.7566784000000002</v>
      </c>
      <c r="AT5" s="12">
        <f t="shared" si="7"/>
        <v>6600</v>
      </c>
      <c r="AU5" s="7">
        <f t="shared" si="8"/>
        <v>1503.9330026520001</v>
      </c>
      <c r="AV5" s="7">
        <f t="shared" si="9"/>
        <v>2162.9520000000002</v>
      </c>
      <c r="AW5" s="7">
        <f t="shared" si="10"/>
        <v>5.2730148000000003</v>
      </c>
      <c r="AX5" s="7">
        <f t="shared" si="11"/>
        <v>8.7828960000000009</v>
      </c>
      <c r="AY5" s="7">
        <f t="shared" si="12"/>
        <v>8.8779348000000002</v>
      </c>
      <c r="AZ5" s="10">
        <f t="shared" si="13"/>
        <v>39600</v>
      </c>
      <c r="BA5" s="2">
        <f t="shared" si="14"/>
        <v>3624.8347513176</v>
      </c>
      <c r="BB5" s="2">
        <f t="shared" si="15"/>
        <v>12977.712000000001</v>
      </c>
      <c r="BC5" s="12">
        <v>1</v>
      </c>
    </row>
    <row r="6" spans="1:55" x14ac:dyDescent="0.25">
      <c r="A6" s="12">
        <v>4</v>
      </c>
      <c r="B6" s="12">
        <v>27500</v>
      </c>
      <c r="C6" s="12">
        <v>39790</v>
      </c>
      <c r="D6" s="12" t="s">
        <v>87</v>
      </c>
      <c r="E6" s="12">
        <v>3</v>
      </c>
      <c r="F6" s="12">
        <v>510</v>
      </c>
      <c r="G6" s="12">
        <v>0.26229999999999998</v>
      </c>
      <c r="H6" s="12">
        <v>10</v>
      </c>
      <c r="I6" s="12" t="s">
        <v>83</v>
      </c>
      <c r="J6" s="12">
        <v>2456</v>
      </c>
      <c r="K6" s="12">
        <v>44</v>
      </c>
      <c r="L6" s="12">
        <v>0.78691</v>
      </c>
      <c r="M6" s="12">
        <v>4179.5581099999999</v>
      </c>
      <c r="N6" s="12">
        <v>0.15470999999999999</v>
      </c>
      <c r="O6" s="12">
        <v>7120.3940400000001</v>
      </c>
      <c r="P6" s="12">
        <v>37.770000000000003</v>
      </c>
      <c r="Q6" s="12">
        <v>7305.3764600000004</v>
      </c>
      <c r="R6" s="12">
        <v>0.74363000000000001</v>
      </c>
      <c r="S6" s="12">
        <v>14492.282230000001</v>
      </c>
      <c r="T6" s="12">
        <v>45</v>
      </c>
      <c r="U6" s="12">
        <v>17.78</v>
      </c>
      <c r="V6" s="12">
        <v>8627.8906299999999</v>
      </c>
      <c r="W6" s="12">
        <v>0.58550000000000002</v>
      </c>
      <c r="X6" s="12">
        <v>14273.91504</v>
      </c>
      <c r="Y6" s="12">
        <v>36.299999999999997</v>
      </c>
      <c r="Z6" s="12">
        <v>5212.3662100000001</v>
      </c>
      <c r="AA6" s="12">
        <v>0.70743</v>
      </c>
      <c r="AB6" s="12">
        <v>7970.4213900000004</v>
      </c>
      <c r="AC6" s="12">
        <v>22.95</v>
      </c>
      <c r="AD6" s="12">
        <v>25325.191409999999</v>
      </c>
      <c r="AE6" s="12">
        <v>6642.8500999999997</v>
      </c>
      <c r="AF6" s="12">
        <v>43857.011720000002</v>
      </c>
      <c r="AG6" s="12">
        <v>258.71782999999999</v>
      </c>
      <c r="AH6" s="12">
        <v>7368</v>
      </c>
      <c r="AI6" s="12">
        <v>14736</v>
      </c>
      <c r="AJ6" s="12">
        <v>9824</v>
      </c>
      <c r="AK6" s="12">
        <v>27016</v>
      </c>
      <c r="AL6" s="28"/>
      <c r="AM6" s="5">
        <f t="shared" si="0"/>
        <v>0.26229999999999998</v>
      </c>
      <c r="AN6" s="13">
        <f t="shared" si="1"/>
        <v>45</v>
      </c>
      <c r="AO6" s="13">
        <f t="shared" si="2"/>
        <v>11.8035</v>
      </c>
      <c r="AP6" s="10">
        <f t="shared" si="3"/>
        <v>7368</v>
      </c>
      <c r="AQ6" s="7">
        <f t="shared" si="4"/>
        <v>1367.2036568829999</v>
      </c>
      <c r="AR6" s="7">
        <f t="shared" si="5"/>
        <v>1932.6263999999999</v>
      </c>
      <c r="AS6" s="7">
        <f t="shared" si="6"/>
        <v>6.0197849999999997</v>
      </c>
      <c r="AT6" s="12">
        <f t="shared" si="7"/>
        <v>9824</v>
      </c>
      <c r="AU6" s="7">
        <f t="shared" si="8"/>
        <v>1916.2002454579999</v>
      </c>
      <c r="AV6" s="7">
        <f t="shared" si="9"/>
        <v>2576.8352</v>
      </c>
      <c r="AW6" s="7">
        <f t="shared" si="10"/>
        <v>4.6636939999999996</v>
      </c>
      <c r="AX6" s="7">
        <f t="shared" si="11"/>
        <v>9.5214899999999982</v>
      </c>
      <c r="AY6" s="7">
        <f t="shared" si="12"/>
        <v>9.9070710000000002</v>
      </c>
      <c r="AZ6" s="10">
        <f t="shared" si="13"/>
        <v>58944</v>
      </c>
      <c r="BA6" s="2">
        <f t="shared" si="14"/>
        <v>6642.7977068429991</v>
      </c>
      <c r="BB6" s="2">
        <f t="shared" si="15"/>
        <v>15461.011199999999</v>
      </c>
      <c r="BC6" s="12">
        <v>1</v>
      </c>
    </row>
    <row r="7" spans="1:55" x14ac:dyDescent="0.25">
      <c r="A7" s="12">
        <v>5</v>
      </c>
      <c r="B7" s="12">
        <v>27501</v>
      </c>
      <c r="C7" s="12">
        <v>27606</v>
      </c>
      <c r="D7" s="12" t="s">
        <v>88</v>
      </c>
      <c r="E7" s="12">
        <v>2</v>
      </c>
      <c r="F7" s="12">
        <v>517</v>
      </c>
      <c r="G7" s="12">
        <v>0.34042</v>
      </c>
      <c r="H7" s="12">
        <v>17</v>
      </c>
      <c r="I7" s="12" t="s">
        <v>89</v>
      </c>
      <c r="J7" s="12">
        <v>1094</v>
      </c>
      <c r="K7" s="12">
        <v>37</v>
      </c>
      <c r="L7" s="12">
        <v>0.68084</v>
      </c>
      <c r="M7" s="12">
        <v>0</v>
      </c>
      <c r="N7" s="12">
        <v>0</v>
      </c>
      <c r="O7" s="12">
        <v>0</v>
      </c>
      <c r="P7" s="12">
        <v>22.83</v>
      </c>
      <c r="Q7" s="12">
        <v>51.347090000000001</v>
      </c>
      <c r="R7" s="12">
        <v>1.1730000000000001E-2</v>
      </c>
      <c r="S7" s="12">
        <v>1013.27728</v>
      </c>
      <c r="T7" s="12">
        <v>25.5</v>
      </c>
      <c r="U7" s="12">
        <v>22.81</v>
      </c>
      <c r="V7" s="12">
        <v>0</v>
      </c>
      <c r="W7" s="12">
        <v>0</v>
      </c>
      <c r="X7" s="12">
        <v>1120.9057600000001</v>
      </c>
      <c r="Y7" s="12">
        <v>22.83</v>
      </c>
      <c r="Z7" s="12">
        <v>0</v>
      </c>
      <c r="AA7" s="12">
        <v>0</v>
      </c>
      <c r="AB7" s="12">
        <v>665.12018</v>
      </c>
      <c r="AC7" s="12">
        <v>22.83</v>
      </c>
      <c r="AD7" s="12">
        <v>51.347090000000001</v>
      </c>
      <c r="AE7" s="12">
        <v>17.479579999999999</v>
      </c>
      <c r="AF7" s="12">
        <v>2799.3032199999998</v>
      </c>
      <c r="AG7" s="12">
        <v>0.76631000000000005</v>
      </c>
      <c r="AH7" s="12">
        <v>3282</v>
      </c>
      <c r="AI7" s="12">
        <v>6564</v>
      </c>
      <c r="AJ7" s="12">
        <v>4376</v>
      </c>
      <c r="AK7" s="12">
        <v>12034</v>
      </c>
      <c r="AL7" s="28"/>
      <c r="AM7" s="5">
        <f t="shared" si="0"/>
        <v>0.34042</v>
      </c>
      <c r="AN7" s="13">
        <f t="shared" si="1"/>
        <v>25.5</v>
      </c>
      <c r="AO7" s="13">
        <f t="shared" si="2"/>
        <v>8.6807099999999995</v>
      </c>
      <c r="AP7" s="10">
        <f t="shared" si="3"/>
        <v>3282</v>
      </c>
      <c r="AQ7" s="7">
        <f t="shared" si="4"/>
        <v>0</v>
      </c>
      <c r="AR7" s="7">
        <f t="shared" si="5"/>
        <v>1117.2584400000001</v>
      </c>
      <c r="AS7" s="7">
        <f t="shared" si="6"/>
        <v>7.7717885999999998</v>
      </c>
      <c r="AT7" s="12">
        <f t="shared" si="7"/>
        <v>4376</v>
      </c>
      <c r="AU7" s="7">
        <f t="shared" si="8"/>
        <v>17.479576377800001</v>
      </c>
      <c r="AV7" s="7">
        <f t="shared" si="9"/>
        <v>1489.6779200000001</v>
      </c>
      <c r="AW7" s="7">
        <f t="shared" si="10"/>
        <v>7.7649801999999992</v>
      </c>
      <c r="AX7" s="7">
        <f t="shared" si="11"/>
        <v>7.7717885999999998</v>
      </c>
      <c r="AY7" s="7">
        <f t="shared" si="12"/>
        <v>7.7717885999999998</v>
      </c>
      <c r="AZ7" s="10">
        <f t="shared" si="13"/>
        <v>26256</v>
      </c>
      <c r="BA7" s="2">
        <f t="shared" si="14"/>
        <v>17.479576377800001</v>
      </c>
      <c r="BB7" s="2">
        <f t="shared" si="15"/>
        <v>8938.0675200000005</v>
      </c>
      <c r="BC7" s="12">
        <v>1</v>
      </c>
    </row>
    <row r="8" spans="1:55" x14ac:dyDescent="0.25">
      <c r="A8" s="12">
        <v>6</v>
      </c>
      <c r="B8" s="12">
        <v>27501</v>
      </c>
      <c r="C8" s="12">
        <v>28852</v>
      </c>
      <c r="D8" s="12" t="s">
        <v>90</v>
      </c>
      <c r="E8" s="12">
        <v>3</v>
      </c>
      <c r="F8" s="12">
        <v>510</v>
      </c>
      <c r="G8" s="12">
        <v>0.17477999999999999</v>
      </c>
      <c r="H8" s="12">
        <v>10</v>
      </c>
      <c r="I8" s="12" t="s">
        <v>83</v>
      </c>
      <c r="J8" s="12">
        <v>2456</v>
      </c>
      <c r="K8" s="12">
        <v>44</v>
      </c>
      <c r="L8" s="12">
        <v>0.52434000000000003</v>
      </c>
      <c r="M8" s="12">
        <v>4303.6030300000002</v>
      </c>
      <c r="N8" s="12">
        <v>0.1593</v>
      </c>
      <c r="O8" s="12">
        <v>7137.5952100000004</v>
      </c>
      <c r="P8" s="12">
        <v>37.51</v>
      </c>
      <c r="Q8" s="12">
        <v>7912.3603499999999</v>
      </c>
      <c r="R8" s="12">
        <v>0.80540999999999996</v>
      </c>
      <c r="S8" s="12">
        <v>15015.910159999999</v>
      </c>
      <c r="T8" s="12">
        <v>45</v>
      </c>
      <c r="U8" s="12">
        <v>16</v>
      </c>
      <c r="V8" s="12">
        <v>9072.7343799999999</v>
      </c>
      <c r="W8" s="12">
        <v>0.61568000000000001</v>
      </c>
      <c r="X8" s="12">
        <v>15112.101559999999</v>
      </c>
      <c r="Y8" s="12">
        <v>35.229999999999997</v>
      </c>
      <c r="Z8" s="12">
        <v>5254.2270500000004</v>
      </c>
      <c r="AA8" s="12">
        <v>0.71311000000000002</v>
      </c>
      <c r="AB8" s="12">
        <v>8506.5791000000008</v>
      </c>
      <c r="AC8" s="12">
        <v>22.44</v>
      </c>
      <c r="AD8" s="12">
        <v>26542.925780000001</v>
      </c>
      <c r="AE8" s="12">
        <v>4639.1723599999996</v>
      </c>
      <c r="AF8" s="12">
        <v>45772.1875</v>
      </c>
      <c r="AG8" s="12">
        <v>192.42035000000001</v>
      </c>
      <c r="AH8" s="12">
        <v>7368</v>
      </c>
      <c r="AI8" s="12">
        <v>14736</v>
      </c>
      <c r="AJ8" s="12">
        <v>9824</v>
      </c>
      <c r="AK8" s="12">
        <v>27016</v>
      </c>
      <c r="AL8" s="28"/>
      <c r="AM8" s="5">
        <f t="shared" si="0"/>
        <v>0.17477999999999999</v>
      </c>
      <c r="AN8" s="13">
        <f t="shared" si="1"/>
        <v>45</v>
      </c>
      <c r="AO8" s="13">
        <f t="shared" si="2"/>
        <v>7.8651</v>
      </c>
      <c r="AP8" s="10">
        <f t="shared" si="3"/>
        <v>7368</v>
      </c>
      <c r="AQ8" s="7">
        <f t="shared" si="4"/>
        <v>918.33380379900007</v>
      </c>
      <c r="AR8" s="7">
        <f t="shared" si="5"/>
        <v>1287.7790399999999</v>
      </c>
      <c r="AS8" s="7">
        <f t="shared" si="6"/>
        <v>3.9220632000000002</v>
      </c>
      <c r="AT8" s="12">
        <f t="shared" si="7"/>
        <v>9824</v>
      </c>
      <c r="AU8" s="7">
        <f t="shared" si="8"/>
        <v>1382.9223419729999</v>
      </c>
      <c r="AV8" s="7">
        <f t="shared" si="9"/>
        <v>1717.03872</v>
      </c>
      <c r="AW8" s="7">
        <f t="shared" si="10"/>
        <v>2.7964799999999999</v>
      </c>
      <c r="AX8" s="7">
        <f t="shared" si="11"/>
        <v>6.157499399999999</v>
      </c>
      <c r="AY8" s="7">
        <f t="shared" si="12"/>
        <v>6.5559977999999992</v>
      </c>
      <c r="AZ8" s="10">
        <f t="shared" si="13"/>
        <v>58944</v>
      </c>
      <c r="BA8" s="2">
        <f t="shared" si="14"/>
        <v>4639.1725678284001</v>
      </c>
      <c r="BB8" s="2">
        <f t="shared" si="15"/>
        <v>10302.232319999999</v>
      </c>
      <c r="BC8" s="12">
        <v>1</v>
      </c>
    </row>
    <row r="9" spans="1:55" x14ac:dyDescent="0.25">
      <c r="A9" s="12">
        <v>7</v>
      </c>
      <c r="B9" s="12">
        <v>27501</v>
      </c>
      <c r="C9" s="12">
        <v>39790</v>
      </c>
      <c r="D9" s="12" t="s">
        <v>91</v>
      </c>
      <c r="E9" s="12">
        <v>3</v>
      </c>
      <c r="F9" s="12">
        <v>510</v>
      </c>
      <c r="G9" s="12">
        <v>0.12559000000000001</v>
      </c>
      <c r="H9" s="12">
        <v>10</v>
      </c>
      <c r="I9" s="12" t="s">
        <v>83</v>
      </c>
      <c r="J9" s="12">
        <v>2456</v>
      </c>
      <c r="K9" s="12">
        <v>44</v>
      </c>
      <c r="L9" s="12">
        <v>0.37676999999999999</v>
      </c>
      <c r="M9" s="12">
        <v>2833.9924299999998</v>
      </c>
      <c r="N9" s="12">
        <v>0.10489999999999999</v>
      </c>
      <c r="O9" s="12">
        <v>7137.5952100000004</v>
      </c>
      <c r="P9" s="12">
        <v>37.61</v>
      </c>
      <c r="Q9" s="12">
        <v>7163.3696300000001</v>
      </c>
      <c r="R9" s="12">
        <v>0.72916999999999998</v>
      </c>
      <c r="S9" s="12">
        <v>14224.967769999999</v>
      </c>
      <c r="T9" s="12">
        <v>45</v>
      </c>
      <c r="U9" s="12">
        <v>17.809999999999999</v>
      </c>
      <c r="V9" s="12">
        <v>6039.3676800000003</v>
      </c>
      <c r="W9" s="12">
        <v>0.40983999999999998</v>
      </c>
      <c r="X9" s="12">
        <v>13991.19629</v>
      </c>
      <c r="Y9" s="12">
        <v>36.869999999999997</v>
      </c>
      <c r="Z9" s="12">
        <v>3275.6313500000001</v>
      </c>
      <c r="AA9" s="12">
        <v>0.44457999999999998</v>
      </c>
      <c r="AB9" s="12">
        <v>7888.0170900000003</v>
      </c>
      <c r="AC9" s="12">
        <v>34.729999999999997</v>
      </c>
      <c r="AD9" s="12">
        <v>19312.36133</v>
      </c>
      <c r="AE9" s="12">
        <v>2425.46191</v>
      </c>
      <c r="AF9" s="12">
        <v>43241.777340000001</v>
      </c>
      <c r="AG9" s="12">
        <v>92.395070000000004</v>
      </c>
      <c r="AH9" s="12">
        <v>7368</v>
      </c>
      <c r="AI9" s="12">
        <v>14736</v>
      </c>
      <c r="AJ9" s="12">
        <v>9824</v>
      </c>
      <c r="AK9" s="12">
        <v>27016</v>
      </c>
      <c r="AL9" s="28"/>
      <c r="AM9" s="5">
        <f t="shared" si="0"/>
        <v>0.12559000000000001</v>
      </c>
      <c r="AN9" s="13">
        <f t="shared" si="1"/>
        <v>45</v>
      </c>
      <c r="AO9" s="13">
        <f t="shared" si="2"/>
        <v>5.6515500000000003</v>
      </c>
      <c r="AP9" s="10">
        <f t="shared" si="3"/>
        <v>7368</v>
      </c>
      <c r="AQ9" s="7">
        <f t="shared" si="4"/>
        <v>411.38654124650003</v>
      </c>
      <c r="AR9" s="7">
        <f t="shared" si="5"/>
        <v>925.34712000000002</v>
      </c>
      <c r="AS9" s="7">
        <f t="shared" si="6"/>
        <v>4.3617406999999995</v>
      </c>
      <c r="AT9" s="12">
        <f t="shared" si="7"/>
        <v>9824</v>
      </c>
      <c r="AU9" s="7">
        <f t="shared" si="8"/>
        <v>899.64759183170008</v>
      </c>
      <c r="AV9" s="7">
        <f t="shared" si="9"/>
        <v>1233.7961600000001</v>
      </c>
      <c r="AW9" s="7">
        <f t="shared" si="10"/>
        <v>2.2367579000000002</v>
      </c>
      <c r="AX9" s="7">
        <f t="shared" si="11"/>
        <v>4.6305033</v>
      </c>
      <c r="AY9" s="7">
        <f t="shared" si="12"/>
        <v>4.7234398999999998</v>
      </c>
      <c r="AZ9" s="10">
        <f t="shared" si="13"/>
        <v>58944</v>
      </c>
      <c r="BA9" s="2">
        <f t="shared" si="14"/>
        <v>2425.4394594347</v>
      </c>
      <c r="BB9" s="2">
        <f t="shared" si="15"/>
        <v>7402.7769600000001</v>
      </c>
      <c r="BC9" s="12">
        <v>1</v>
      </c>
    </row>
    <row r="10" spans="1:55" x14ac:dyDescent="0.25">
      <c r="A10" s="12">
        <v>8</v>
      </c>
      <c r="B10" s="12">
        <v>27503</v>
      </c>
      <c r="C10" s="12">
        <v>38765</v>
      </c>
      <c r="D10" s="12" t="s">
        <v>148</v>
      </c>
      <c r="E10" s="12">
        <v>1</v>
      </c>
      <c r="F10" s="12">
        <v>513</v>
      </c>
      <c r="G10" s="12">
        <v>0.41582999999999998</v>
      </c>
      <c r="H10" s="12">
        <v>13</v>
      </c>
      <c r="I10" s="12" t="s">
        <v>149</v>
      </c>
      <c r="J10" s="12">
        <v>784</v>
      </c>
      <c r="K10" s="12">
        <v>46</v>
      </c>
      <c r="L10" s="12">
        <v>0.41582999999999998</v>
      </c>
      <c r="M10" s="12">
        <v>652.22580000000005</v>
      </c>
      <c r="N10" s="12">
        <v>7.5630000000000003E-2</v>
      </c>
      <c r="O10" s="12">
        <v>1946.0991200000001</v>
      </c>
      <c r="P10" s="12">
        <v>33.49</v>
      </c>
      <c r="Q10" s="12">
        <v>2118.5771500000001</v>
      </c>
      <c r="R10" s="12">
        <v>0.67557</v>
      </c>
      <c r="S10" s="12">
        <v>5271.7128899999998</v>
      </c>
      <c r="T10" s="12">
        <v>36</v>
      </c>
      <c r="U10" s="12">
        <v>20.48</v>
      </c>
      <c r="V10" s="12">
        <v>2419.6455099999998</v>
      </c>
      <c r="W10" s="12">
        <v>0.51437999999999995</v>
      </c>
      <c r="X10" s="12">
        <v>4797.1933600000002</v>
      </c>
      <c r="Y10" s="12">
        <v>32.67</v>
      </c>
      <c r="Z10" s="12">
        <v>2109.6762699999999</v>
      </c>
      <c r="AA10" s="12">
        <v>0.89697000000000005</v>
      </c>
      <c r="AB10" s="12">
        <v>2784.3464399999998</v>
      </c>
      <c r="AC10" s="12">
        <v>20.55</v>
      </c>
      <c r="AD10" s="12">
        <v>7300.1245099999996</v>
      </c>
      <c r="AE10" s="12">
        <v>3035.6108399999998</v>
      </c>
      <c r="AF10" s="12">
        <v>14799.351559999999</v>
      </c>
      <c r="AG10" s="12">
        <v>124.60149</v>
      </c>
      <c r="AH10" s="12">
        <v>2352</v>
      </c>
      <c r="AI10" s="12">
        <v>4704</v>
      </c>
      <c r="AJ10" s="12">
        <v>3136</v>
      </c>
      <c r="AK10" s="12">
        <v>8624</v>
      </c>
      <c r="AL10" s="28"/>
      <c r="AM10" s="5">
        <f t="shared" si="0"/>
        <v>0.41582999999999998</v>
      </c>
      <c r="AN10" s="13">
        <f t="shared" si="1"/>
        <v>36</v>
      </c>
      <c r="AO10" s="13">
        <f t="shared" si="2"/>
        <v>14.96988</v>
      </c>
      <c r="AP10" s="10">
        <f t="shared" si="3"/>
        <v>2352</v>
      </c>
      <c r="AQ10" s="7">
        <f t="shared" si="4"/>
        <v>877.26668335409988</v>
      </c>
      <c r="AR10" s="7">
        <f t="shared" si="5"/>
        <v>978.03215999999998</v>
      </c>
      <c r="AS10" s="7">
        <f t="shared" si="6"/>
        <v>8.5453065000000006</v>
      </c>
      <c r="AT10" s="12">
        <f t="shared" si="7"/>
        <v>3136</v>
      </c>
      <c r="AU10" s="7">
        <f t="shared" si="8"/>
        <v>880.96793628449996</v>
      </c>
      <c r="AV10" s="7">
        <f t="shared" si="9"/>
        <v>1304.04288</v>
      </c>
      <c r="AW10" s="7">
        <f t="shared" si="10"/>
        <v>8.5161984000000004</v>
      </c>
      <c r="AX10" s="7">
        <f t="shared" si="11"/>
        <v>13.5851661</v>
      </c>
      <c r="AY10" s="7">
        <f t="shared" si="12"/>
        <v>13.9261467</v>
      </c>
      <c r="AZ10" s="10">
        <f t="shared" si="13"/>
        <v>18816</v>
      </c>
      <c r="BA10" s="2">
        <f t="shared" si="14"/>
        <v>3035.6107749932999</v>
      </c>
      <c r="BB10" s="2">
        <f t="shared" si="15"/>
        <v>7824.2572799999998</v>
      </c>
      <c r="BC10" s="12">
        <v>1</v>
      </c>
    </row>
    <row r="11" spans="1:55" x14ac:dyDescent="0.25">
      <c r="A11" s="12">
        <v>9</v>
      </c>
      <c r="B11" s="12">
        <v>27512</v>
      </c>
      <c r="C11" s="12">
        <v>38764</v>
      </c>
      <c r="D11" s="12" t="s">
        <v>150</v>
      </c>
      <c r="E11" s="12">
        <v>2</v>
      </c>
      <c r="F11" s="12">
        <v>513</v>
      </c>
      <c r="G11" s="12">
        <v>0.25501000000000001</v>
      </c>
      <c r="H11" s="12">
        <v>13</v>
      </c>
      <c r="I11" s="12" t="s">
        <v>149</v>
      </c>
      <c r="J11" s="12">
        <v>1507</v>
      </c>
      <c r="K11" s="12">
        <v>46</v>
      </c>
      <c r="L11" s="12">
        <v>0.51002000000000003</v>
      </c>
      <c r="M11" s="12">
        <v>565.52142000000003</v>
      </c>
      <c r="N11" s="12">
        <v>3.4110000000000001E-2</v>
      </c>
      <c r="O11" s="12">
        <v>2595.2922400000002</v>
      </c>
      <c r="P11" s="12">
        <v>34.700000000000003</v>
      </c>
      <c r="Q11" s="12">
        <v>2649.0734900000002</v>
      </c>
      <c r="R11" s="12">
        <v>0.43946000000000002</v>
      </c>
      <c r="S11" s="12">
        <v>7696.9247999999998</v>
      </c>
      <c r="T11" s="12">
        <v>40.5</v>
      </c>
      <c r="U11" s="12">
        <v>25.56</v>
      </c>
      <c r="V11" s="12">
        <v>2501.52808</v>
      </c>
      <c r="W11" s="12">
        <v>0.27666000000000002</v>
      </c>
      <c r="X11" s="12">
        <v>5893.1396500000001</v>
      </c>
      <c r="Y11" s="12">
        <v>34.08</v>
      </c>
      <c r="Z11" s="12">
        <v>3188.73389</v>
      </c>
      <c r="AA11" s="12">
        <v>0.70531999999999995</v>
      </c>
      <c r="AB11" s="12">
        <v>4443.3022499999997</v>
      </c>
      <c r="AC11" s="12">
        <v>19.920000000000002</v>
      </c>
      <c r="AD11" s="12">
        <v>8904.8564499999993</v>
      </c>
      <c r="AE11" s="12">
        <v>2270.82764</v>
      </c>
      <c r="AF11" s="12">
        <v>20628.658200000002</v>
      </c>
      <c r="AG11" s="12">
        <v>90.124989999999997</v>
      </c>
      <c r="AH11" s="12">
        <v>4521</v>
      </c>
      <c r="AI11" s="12">
        <v>9042</v>
      </c>
      <c r="AJ11" s="12">
        <v>6028</v>
      </c>
      <c r="AK11" s="12">
        <v>16577</v>
      </c>
      <c r="AL11" s="28"/>
      <c r="AM11" s="5">
        <f t="shared" si="0"/>
        <v>0.25501000000000001</v>
      </c>
      <c r="AN11" s="13">
        <f t="shared" si="1"/>
        <v>40.5</v>
      </c>
      <c r="AO11" s="13">
        <f t="shared" si="2"/>
        <v>10.327905000000001</v>
      </c>
      <c r="AP11" s="10">
        <f t="shared" si="3"/>
        <v>4521</v>
      </c>
      <c r="AQ11" s="7">
        <f t="shared" si="4"/>
        <v>813.1590292889</v>
      </c>
      <c r="AR11" s="7">
        <f t="shared" si="5"/>
        <v>1152.90021</v>
      </c>
      <c r="AS11" s="7">
        <f t="shared" si="6"/>
        <v>5.079799200000001</v>
      </c>
      <c r="AT11" s="12">
        <f t="shared" si="7"/>
        <v>6028</v>
      </c>
      <c r="AU11" s="7">
        <f t="shared" si="8"/>
        <v>675.54023068490005</v>
      </c>
      <c r="AV11" s="7">
        <f t="shared" si="9"/>
        <v>1537.20028</v>
      </c>
      <c r="AW11" s="7">
        <f t="shared" si="10"/>
        <v>6.5180556000000003</v>
      </c>
      <c r="AX11" s="7">
        <f t="shared" si="11"/>
        <v>8.6907408000000004</v>
      </c>
      <c r="AY11" s="7">
        <f t="shared" si="12"/>
        <v>8.848847000000001</v>
      </c>
      <c r="AZ11" s="10">
        <f t="shared" si="13"/>
        <v>36168</v>
      </c>
      <c r="BA11" s="2">
        <f t="shared" si="14"/>
        <v>2270.8274433144998</v>
      </c>
      <c r="BB11" s="2">
        <f t="shared" si="15"/>
        <v>9223.2016800000001</v>
      </c>
      <c r="BC11" s="12">
        <v>1</v>
      </c>
    </row>
    <row r="12" spans="1:55" x14ac:dyDescent="0.25">
      <c r="A12" s="12">
        <v>10</v>
      </c>
      <c r="B12" s="12">
        <v>27512</v>
      </c>
      <c r="C12" s="12">
        <v>38765</v>
      </c>
      <c r="D12" s="12" t="s">
        <v>151</v>
      </c>
      <c r="E12" s="12">
        <v>1</v>
      </c>
      <c r="F12" s="12">
        <v>513</v>
      </c>
      <c r="G12" s="12">
        <v>0.30476999999999999</v>
      </c>
      <c r="H12" s="12">
        <v>13</v>
      </c>
      <c r="I12" s="12" t="s">
        <v>149</v>
      </c>
      <c r="J12" s="12">
        <v>784</v>
      </c>
      <c r="K12" s="12">
        <v>46</v>
      </c>
      <c r="L12" s="12">
        <v>0.30476999999999999</v>
      </c>
      <c r="M12" s="12">
        <v>1475.9355499999999</v>
      </c>
      <c r="N12" s="12">
        <v>0.17113999999999999</v>
      </c>
      <c r="O12" s="12">
        <v>2034.1163300000001</v>
      </c>
      <c r="P12" s="12">
        <v>32.33</v>
      </c>
      <c r="Q12" s="12">
        <v>3227.6835900000001</v>
      </c>
      <c r="R12" s="12">
        <v>1.0292399999999999</v>
      </c>
      <c r="S12" s="12">
        <v>5449.10059</v>
      </c>
      <c r="T12" s="12">
        <v>36</v>
      </c>
      <c r="U12" s="12">
        <v>11.56</v>
      </c>
      <c r="V12" s="12">
        <v>2587.9567900000002</v>
      </c>
      <c r="W12" s="12">
        <v>0.55015999999999998</v>
      </c>
      <c r="X12" s="12">
        <v>4970.8530300000002</v>
      </c>
      <c r="Y12" s="12">
        <v>31.27</v>
      </c>
      <c r="Z12" s="12">
        <v>793.42583999999999</v>
      </c>
      <c r="AA12" s="12">
        <v>0.33733999999999997</v>
      </c>
      <c r="AB12" s="12">
        <v>2885.5485800000001</v>
      </c>
      <c r="AC12" s="12">
        <v>31.46</v>
      </c>
      <c r="AD12" s="12">
        <v>8085.0019499999999</v>
      </c>
      <c r="AE12" s="12">
        <v>2464.06592</v>
      </c>
      <c r="AF12" s="12">
        <v>15339.61816</v>
      </c>
      <c r="AG12" s="12">
        <v>131.91829000000001</v>
      </c>
      <c r="AH12" s="12">
        <v>2352</v>
      </c>
      <c r="AI12" s="12">
        <v>4704</v>
      </c>
      <c r="AJ12" s="12">
        <v>3136</v>
      </c>
      <c r="AK12" s="12">
        <v>8624</v>
      </c>
      <c r="AL12" s="28"/>
      <c r="AM12" s="5">
        <f t="shared" si="0"/>
        <v>0.30476999999999999</v>
      </c>
      <c r="AN12" s="13">
        <f t="shared" si="1"/>
        <v>36</v>
      </c>
      <c r="AO12" s="13">
        <f t="shared" si="2"/>
        <v>10.971719999999999</v>
      </c>
      <c r="AP12" s="10">
        <f t="shared" si="3"/>
        <v>2352</v>
      </c>
      <c r="AQ12" s="7">
        <f t="shared" si="4"/>
        <v>241.81239325679999</v>
      </c>
      <c r="AR12" s="7">
        <f t="shared" si="5"/>
        <v>716.81903999999997</v>
      </c>
      <c r="AS12" s="7">
        <f t="shared" si="6"/>
        <v>9.5880641999999998</v>
      </c>
      <c r="AT12" s="12">
        <f t="shared" si="7"/>
        <v>3136</v>
      </c>
      <c r="AU12" s="7">
        <f t="shared" si="8"/>
        <v>983.70112772430002</v>
      </c>
      <c r="AV12" s="7">
        <f t="shared" si="9"/>
        <v>955.75871999999993</v>
      </c>
      <c r="AW12" s="7">
        <f t="shared" si="10"/>
        <v>3.5231412</v>
      </c>
      <c r="AX12" s="7">
        <f t="shared" si="11"/>
        <v>9.530157899999999</v>
      </c>
      <c r="AY12" s="7">
        <f t="shared" si="12"/>
        <v>9.8532140999999989</v>
      </c>
      <c r="AZ12" s="10">
        <f t="shared" si="13"/>
        <v>18816</v>
      </c>
      <c r="BA12" s="2">
        <f t="shared" si="14"/>
        <v>2464.0660443014999</v>
      </c>
      <c r="BB12" s="2">
        <f t="shared" si="15"/>
        <v>5734.5523199999998</v>
      </c>
      <c r="BC12" s="12">
        <v>1</v>
      </c>
    </row>
    <row r="13" spans="1:55" x14ac:dyDescent="0.25">
      <c r="A13" s="12">
        <v>11</v>
      </c>
      <c r="B13" s="12">
        <v>27514</v>
      </c>
      <c r="C13" s="12">
        <v>27515</v>
      </c>
      <c r="D13" s="12" t="s">
        <v>92</v>
      </c>
      <c r="E13" s="12">
        <v>2</v>
      </c>
      <c r="F13" s="12">
        <v>516</v>
      </c>
      <c r="G13" s="12">
        <v>0.30060999999999999</v>
      </c>
      <c r="H13" s="12">
        <v>16</v>
      </c>
      <c r="I13" s="12" t="s">
        <v>93</v>
      </c>
      <c r="J13" s="12">
        <v>1479</v>
      </c>
      <c r="K13" s="12">
        <v>37</v>
      </c>
      <c r="L13" s="12">
        <v>0.60121999999999998</v>
      </c>
      <c r="M13" s="12">
        <v>400.16766000000001</v>
      </c>
      <c r="N13" s="12">
        <v>2.46E-2</v>
      </c>
      <c r="O13" s="12">
        <v>1286.72021</v>
      </c>
      <c r="P13" s="12">
        <v>26.35</v>
      </c>
      <c r="Q13" s="12">
        <v>948.79693999999995</v>
      </c>
      <c r="R13" s="12">
        <v>0.16037999999999999</v>
      </c>
      <c r="S13" s="12">
        <v>3893.1186499999999</v>
      </c>
      <c r="T13" s="12">
        <v>29.75</v>
      </c>
      <c r="U13" s="12">
        <v>25.88</v>
      </c>
      <c r="V13" s="12">
        <v>1036.5822000000001</v>
      </c>
      <c r="W13" s="12">
        <v>0.11681</v>
      </c>
      <c r="X13" s="12">
        <v>3284.58374</v>
      </c>
      <c r="Y13" s="12">
        <v>26.22</v>
      </c>
      <c r="Z13" s="12">
        <v>469.93912</v>
      </c>
      <c r="AA13" s="12">
        <v>0.10591</v>
      </c>
      <c r="AB13" s="12">
        <v>2198.3439899999998</v>
      </c>
      <c r="AC13" s="12">
        <v>26.16</v>
      </c>
      <c r="AD13" s="12">
        <v>2855.4858399999998</v>
      </c>
      <c r="AE13" s="12">
        <v>858.38762999999994</v>
      </c>
      <c r="AF13" s="12">
        <v>10662.766600000001</v>
      </c>
      <c r="AG13" s="12">
        <v>32.870530000000002</v>
      </c>
      <c r="AH13" s="12">
        <v>4437</v>
      </c>
      <c r="AI13" s="12">
        <v>8874</v>
      </c>
      <c r="AJ13" s="12">
        <v>5916</v>
      </c>
      <c r="AK13" s="12">
        <v>16269</v>
      </c>
      <c r="AL13" s="28"/>
      <c r="AM13" s="5">
        <f t="shared" si="0"/>
        <v>0.30060999999999999</v>
      </c>
      <c r="AN13" s="13">
        <f t="shared" si="1"/>
        <v>29.75</v>
      </c>
      <c r="AO13" s="13">
        <f t="shared" si="2"/>
        <v>8.9431475000000002</v>
      </c>
      <c r="AP13" s="10">
        <f t="shared" si="3"/>
        <v>4437</v>
      </c>
      <c r="AQ13" s="7">
        <f t="shared" si="4"/>
        <v>141.26839886319999</v>
      </c>
      <c r="AR13" s="7">
        <f t="shared" si="5"/>
        <v>1333.80657</v>
      </c>
      <c r="AS13" s="7">
        <f t="shared" si="6"/>
        <v>7.8639576</v>
      </c>
      <c r="AT13" s="12">
        <f t="shared" si="7"/>
        <v>5916</v>
      </c>
      <c r="AU13" s="7">
        <f t="shared" si="8"/>
        <v>285.21784813339997</v>
      </c>
      <c r="AV13" s="7">
        <f t="shared" si="9"/>
        <v>1778.40876</v>
      </c>
      <c r="AW13" s="7">
        <f t="shared" si="10"/>
        <v>7.7797867999999992</v>
      </c>
      <c r="AX13" s="7">
        <f t="shared" si="11"/>
        <v>7.8819941999999994</v>
      </c>
      <c r="AY13" s="7">
        <f t="shared" si="12"/>
        <v>7.9210735000000003</v>
      </c>
      <c r="AZ13" s="10">
        <f t="shared" si="13"/>
        <v>35496</v>
      </c>
      <c r="BA13" s="2">
        <f t="shared" si="14"/>
        <v>858.3875983623999</v>
      </c>
      <c r="BB13" s="2">
        <f t="shared" si="15"/>
        <v>10670.45256</v>
      </c>
      <c r="BC13" s="12">
        <v>1</v>
      </c>
    </row>
    <row r="14" spans="1:55" x14ac:dyDescent="0.25">
      <c r="A14" s="12">
        <v>12</v>
      </c>
      <c r="B14" s="12">
        <v>27514</v>
      </c>
      <c r="C14" s="12">
        <v>28142</v>
      </c>
      <c r="D14" s="12" t="s">
        <v>94</v>
      </c>
      <c r="E14" s="12">
        <v>2</v>
      </c>
      <c r="F14" s="12">
        <v>516</v>
      </c>
      <c r="G14" s="12">
        <v>0.23302</v>
      </c>
      <c r="H14" s="12">
        <v>16</v>
      </c>
      <c r="I14" s="12" t="s">
        <v>93</v>
      </c>
      <c r="J14" s="12">
        <v>1479</v>
      </c>
      <c r="K14" s="12">
        <v>37</v>
      </c>
      <c r="L14" s="12">
        <v>0.46604000000000001</v>
      </c>
      <c r="M14" s="12">
        <v>1637.2419400000001</v>
      </c>
      <c r="N14" s="12">
        <v>0.10063999999999999</v>
      </c>
      <c r="O14" s="12">
        <v>2626.4401899999998</v>
      </c>
      <c r="P14" s="12">
        <v>25.3</v>
      </c>
      <c r="Q14" s="12">
        <v>4381.9628899999998</v>
      </c>
      <c r="R14" s="12">
        <v>0.74070000000000003</v>
      </c>
      <c r="S14" s="12">
        <v>6474.2783200000003</v>
      </c>
      <c r="T14" s="12">
        <v>29.75</v>
      </c>
      <c r="U14" s="12">
        <v>12.88</v>
      </c>
      <c r="V14" s="12">
        <v>3919.1274400000002</v>
      </c>
      <c r="W14" s="12">
        <v>0.44163999999999998</v>
      </c>
      <c r="X14" s="12">
        <v>6464.18066</v>
      </c>
      <c r="Y14" s="12">
        <v>24.5</v>
      </c>
      <c r="Z14" s="12">
        <v>2490.6914099999999</v>
      </c>
      <c r="AA14" s="12">
        <v>0.56135000000000002</v>
      </c>
      <c r="AB14" s="12">
        <v>3646.0688500000001</v>
      </c>
      <c r="AC14" s="12">
        <v>20.94</v>
      </c>
      <c r="AD14" s="12">
        <v>12429.023440000001</v>
      </c>
      <c r="AE14" s="12">
        <v>2896.2109399999999</v>
      </c>
      <c r="AF14" s="12">
        <v>19210.96875</v>
      </c>
      <c r="AG14" s="12">
        <v>159.3475</v>
      </c>
      <c r="AH14" s="12">
        <v>4437</v>
      </c>
      <c r="AI14" s="12">
        <v>8874</v>
      </c>
      <c r="AJ14" s="12">
        <v>5916</v>
      </c>
      <c r="AK14" s="12">
        <v>16269</v>
      </c>
      <c r="AM14" s="5">
        <f t="shared" si="0"/>
        <v>0.23302</v>
      </c>
      <c r="AN14" s="13">
        <f t="shared" si="1"/>
        <v>29.75</v>
      </c>
      <c r="AO14" s="13">
        <f t="shared" si="2"/>
        <v>6.9323449999999998</v>
      </c>
      <c r="AP14" s="10">
        <f t="shared" si="3"/>
        <v>4437</v>
      </c>
      <c r="AQ14" s="7">
        <f t="shared" si="4"/>
        <v>580.38091235820002</v>
      </c>
      <c r="AR14" s="7">
        <f t="shared" si="5"/>
        <v>1033.9097400000001</v>
      </c>
      <c r="AS14" s="7">
        <f t="shared" si="6"/>
        <v>4.8794388</v>
      </c>
      <c r="AT14" s="12">
        <f t="shared" si="7"/>
        <v>5916</v>
      </c>
      <c r="AU14" s="7">
        <f t="shared" si="8"/>
        <v>1021.0849926277999</v>
      </c>
      <c r="AV14" s="7">
        <f t="shared" si="9"/>
        <v>1378.5463199999999</v>
      </c>
      <c r="AW14" s="7">
        <f t="shared" si="10"/>
        <v>3.0012976000000005</v>
      </c>
      <c r="AX14" s="7">
        <f t="shared" si="11"/>
        <v>5.70899</v>
      </c>
      <c r="AY14" s="7">
        <f t="shared" si="12"/>
        <v>5.8954060000000004</v>
      </c>
      <c r="AZ14" s="10">
        <f t="shared" si="13"/>
        <v>35496</v>
      </c>
      <c r="BA14" s="2">
        <f t="shared" si="14"/>
        <v>2896.2110419888004</v>
      </c>
      <c r="BB14" s="2">
        <f t="shared" si="15"/>
        <v>8271.2779200000004</v>
      </c>
      <c r="BC14" s="12">
        <v>1</v>
      </c>
    </row>
    <row r="15" spans="1:55" x14ac:dyDescent="0.25">
      <c r="A15" s="12">
        <v>13</v>
      </c>
      <c r="B15" s="12">
        <v>27515</v>
      </c>
      <c r="C15" s="12">
        <v>27514</v>
      </c>
      <c r="D15" s="12" t="s">
        <v>92</v>
      </c>
      <c r="E15" s="12">
        <v>2</v>
      </c>
      <c r="F15" s="12">
        <v>516</v>
      </c>
      <c r="G15" s="12">
        <v>0.30060999999999999</v>
      </c>
      <c r="H15" s="12">
        <v>16</v>
      </c>
      <c r="I15" s="12" t="s">
        <v>93</v>
      </c>
      <c r="J15" s="12">
        <v>1479</v>
      </c>
      <c r="K15" s="12">
        <v>37</v>
      </c>
      <c r="L15" s="12">
        <v>0.60121999999999998</v>
      </c>
      <c r="M15" s="12">
        <v>886.55259999999998</v>
      </c>
      <c r="N15" s="12">
        <v>5.4489999999999997E-2</v>
      </c>
      <c r="O15" s="12">
        <v>1286.72021</v>
      </c>
      <c r="P15" s="12">
        <v>26.31</v>
      </c>
      <c r="Q15" s="12">
        <v>2944.3217800000002</v>
      </c>
      <c r="R15" s="12">
        <v>0.49769000000000002</v>
      </c>
      <c r="S15" s="12">
        <v>3893.1186499999999</v>
      </c>
      <c r="T15" s="12">
        <v>29.75</v>
      </c>
      <c r="U15" s="12">
        <v>18.52</v>
      </c>
      <c r="V15" s="12">
        <v>2248.00146</v>
      </c>
      <c r="W15" s="12">
        <v>0.25331999999999999</v>
      </c>
      <c r="X15" s="12">
        <v>3284.58374</v>
      </c>
      <c r="Y15" s="12">
        <v>26.01</v>
      </c>
      <c r="Z15" s="12">
        <v>1728.40491</v>
      </c>
      <c r="AA15" s="12">
        <v>0.38954</v>
      </c>
      <c r="AB15" s="12">
        <v>2198.3439899999998</v>
      </c>
      <c r="AC15" s="12">
        <v>25.08</v>
      </c>
      <c r="AD15" s="12">
        <v>7807.2807599999996</v>
      </c>
      <c r="AE15" s="12">
        <v>2346.9467800000002</v>
      </c>
      <c r="AF15" s="12">
        <v>10662.766600000001</v>
      </c>
      <c r="AG15" s="12">
        <v>104.61862000000001</v>
      </c>
      <c r="AH15" s="12">
        <v>4437</v>
      </c>
      <c r="AI15" s="12">
        <v>8874</v>
      </c>
      <c r="AJ15" s="12">
        <v>5916</v>
      </c>
      <c r="AK15" s="12">
        <v>16269</v>
      </c>
      <c r="AM15" s="5">
        <f t="shared" ref="AM15:AM78" si="16">G15</f>
        <v>0.30060999999999999</v>
      </c>
      <c r="AN15" s="13">
        <f t="shared" ref="AN15:AN78" si="17">T15</f>
        <v>29.75</v>
      </c>
      <c r="AO15" s="13">
        <f t="shared" ref="AO15:AO78" si="18">AN15*AM15</f>
        <v>8.9431475000000002</v>
      </c>
      <c r="AP15" s="10">
        <f t="shared" ref="AP15:AP78" si="19">J15*3</f>
        <v>4437</v>
      </c>
      <c r="AQ15" s="7">
        <f t="shared" ref="AQ15:AQ78" si="20">AM15*Z15</f>
        <v>519.57579999509994</v>
      </c>
      <c r="AR15" s="7">
        <f t="shared" ref="AR15:AR78" si="21">AM15*AP15</f>
        <v>1333.80657</v>
      </c>
      <c r="AS15" s="7">
        <f t="shared" ref="AS15:AS78" si="22">AM15*AC15</f>
        <v>7.5392987999999992</v>
      </c>
      <c r="AT15" s="12">
        <f t="shared" ref="AT15:AT78" si="23">J15*4</f>
        <v>5916</v>
      </c>
      <c r="AU15" s="7">
        <f t="shared" ref="AU15:AU78" si="24">AM15*Q15</f>
        <v>885.09257028579998</v>
      </c>
      <c r="AV15" s="7">
        <f t="shared" ref="AV15:AV78" si="25">AM15*AT15</f>
        <v>1778.40876</v>
      </c>
      <c r="AW15" s="7">
        <f t="shared" ref="AW15:AW78" si="26">AM15*U15</f>
        <v>5.5672971999999996</v>
      </c>
      <c r="AX15" s="7">
        <f t="shared" ref="AX15:AX78" si="27">Y15*AM15</f>
        <v>7.8188661000000002</v>
      </c>
      <c r="AY15" s="7">
        <f t="shared" ref="AY15:AY78" si="28">P15*AM15</f>
        <v>7.9090490999999989</v>
      </c>
      <c r="AZ15" s="10">
        <f t="shared" ref="AZ15:AZ78" si="29">J15*24</f>
        <v>35496</v>
      </c>
      <c r="BA15" s="2">
        <f t="shared" ref="BA15:BA78" si="30">AD15*AM15</f>
        <v>2346.9466692635997</v>
      </c>
      <c r="BB15" s="2">
        <f t="shared" ref="BB15:BB78" si="31">AZ15*AM15</f>
        <v>10670.45256</v>
      </c>
      <c r="BC15" s="12">
        <v>1</v>
      </c>
    </row>
    <row r="16" spans="1:55" x14ac:dyDescent="0.25">
      <c r="A16" s="12">
        <v>14</v>
      </c>
      <c r="B16" s="12">
        <v>27515</v>
      </c>
      <c r="C16" s="12">
        <v>27519</v>
      </c>
      <c r="D16" s="12" t="s">
        <v>95</v>
      </c>
      <c r="E16" s="12">
        <v>2</v>
      </c>
      <c r="F16" s="12">
        <v>510</v>
      </c>
      <c r="G16" s="12">
        <v>0.16436999999999999</v>
      </c>
      <c r="H16" s="12">
        <v>10</v>
      </c>
      <c r="I16" s="12" t="s">
        <v>86</v>
      </c>
      <c r="J16" s="12">
        <v>1701</v>
      </c>
      <c r="K16" s="12">
        <v>34</v>
      </c>
      <c r="L16" s="12">
        <v>0.32873999999999998</v>
      </c>
      <c r="M16" s="12">
        <v>1654.0128</v>
      </c>
      <c r="N16" s="12">
        <v>8.8400000000000006E-2</v>
      </c>
      <c r="O16" s="12">
        <v>3686.5251499999999</v>
      </c>
      <c r="P16" s="12">
        <v>31.6</v>
      </c>
      <c r="Q16" s="12">
        <v>3321.7033700000002</v>
      </c>
      <c r="R16" s="12">
        <v>0.48820000000000002</v>
      </c>
      <c r="S16" s="12">
        <v>8646.6396499999992</v>
      </c>
      <c r="T16" s="12">
        <v>34</v>
      </c>
      <c r="U16" s="12">
        <v>21.7</v>
      </c>
      <c r="V16" s="12">
        <v>4269.7949200000003</v>
      </c>
      <c r="W16" s="12">
        <v>0.41836000000000001</v>
      </c>
      <c r="X16" s="12">
        <v>8570.0791000000008</v>
      </c>
      <c r="Y16" s="12">
        <v>31.09</v>
      </c>
      <c r="Z16" s="12">
        <v>2447.7636699999998</v>
      </c>
      <c r="AA16" s="12">
        <v>0.47966999999999999</v>
      </c>
      <c r="AB16" s="12">
        <v>3797.33691</v>
      </c>
      <c r="AC16" s="12">
        <v>29.05</v>
      </c>
      <c r="AD16" s="12">
        <v>11693.27441</v>
      </c>
      <c r="AE16" s="12">
        <v>1922.0235600000001</v>
      </c>
      <c r="AF16" s="12">
        <v>24700.58008</v>
      </c>
      <c r="AG16" s="12">
        <v>70.188130000000001</v>
      </c>
      <c r="AH16" s="12">
        <v>5103</v>
      </c>
      <c r="AI16" s="12">
        <v>10206</v>
      </c>
      <c r="AJ16" s="12">
        <v>6804</v>
      </c>
      <c r="AK16" s="12">
        <v>18711</v>
      </c>
      <c r="AM16" s="5">
        <f t="shared" si="16"/>
        <v>0.16436999999999999</v>
      </c>
      <c r="AN16" s="13">
        <f t="shared" si="17"/>
        <v>34</v>
      </c>
      <c r="AO16" s="13">
        <f t="shared" si="18"/>
        <v>5.5885799999999994</v>
      </c>
      <c r="AP16" s="10">
        <f t="shared" si="19"/>
        <v>5103</v>
      </c>
      <c r="AQ16" s="7">
        <f t="shared" si="20"/>
        <v>402.33891443789992</v>
      </c>
      <c r="AR16" s="7">
        <f t="shared" si="21"/>
        <v>838.78010999999992</v>
      </c>
      <c r="AS16" s="7">
        <f t="shared" si="22"/>
        <v>4.7749484999999998</v>
      </c>
      <c r="AT16" s="12">
        <f t="shared" si="23"/>
        <v>6804</v>
      </c>
      <c r="AU16" s="7">
        <f t="shared" si="24"/>
        <v>545.98838292690004</v>
      </c>
      <c r="AV16" s="7">
        <f t="shared" si="25"/>
        <v>1118.37348</v>
      </c>
      <c r="AW16" s="7">
        <f t="shared" si="26"/>
        <v>3.5668289999999998</v>
      </c>
      <c r="AX16" s="7">
        <f t="shared" si="27"/>
        <v>5.1102632999999997</v>
      </c>
      <c r="AY16" s="7">
        <f t="shared" si="28"/>
        <v>5.1940919999999995</v>
      </c>
      <c r="AZ16" s="10">
        <f t="shared" si="29"/>
        <v>40824</v>
      </c>
      <c r="BA16" s="2">
        <f t="shared" si="30"/>
        <v>1922.0235147716999</v>
      </c>
      <c r="BB16" s="2">
        <f t="shared" si="31"/>
        <v>6710.2408799999994</v>
      </c>
      <c r="BC16" s="12">
        <v>1</v>
      </c>
    </row>
    <row r="17" spans="1:55" x14ac:dyDescent="0.25">
      <c r="A17" s="12">
        <v>15</v>
      </c>
      <c r="B17" s="12">
        <v>27519</v>
      </c>
      <c r="C17" s="12">
        <v>27515</v>
      </c>
      <c r="D17" s="12" t="s">
        <v>95</v>
      </c>
      <c r="E17" s="12">
        <v>2</v>
      </c>
      <c r="F17" s="12">
        <v>510</v>
      </c>
      <c r="G17" s="12">
        <v>0.16436999999999999</v>
      </c>
      <c r="H17" s="12">
        <v>10</v>
      </c>
      <c r="I17" s="12" t="s">
        <v>86</v>
      </c>
      <c r="J17" s="12">
        <v>1701</v>
      </c>
      <c r="K17" s="12">
        <v>34</v>
      </c>
      <c r="L17" s="12">
        <v>0.32873999999999998</v>
      </c>
      <c r="M17" s="12">
        <v>2032.51233</v>
      </c>
      <c r="N17" s="12">
        <v>0.10863</v>
      </c>
      <c r="O17" s="12">
        <v>3686.5251499999999</v>
      </c>
      <c r="P17" s="12">
        <v>31.57</v>
      </c>
      <c r="Q17" s="12">
        <v>5324.9370099999996</v>
      </c>
      <c r="R17" s="12">
        <v>0.78261999999999998</v>
      </c>
      <c r="S17" s="12">
        <v>8646.6396499999992</v>
      </c>
      <c r="T17" s="12">
        <v>34</v>
      </c>
      <c r="U17" s="12">
        <v>15.8</v>
      </c>
      <c r="V17" s="12">
        <v>4300.2836900000002</v>
      </c>
      <c r="W17" s="12">
        <v>0.42135</v>
      </c>
      <c r="X17" s="12">
        <v>8570.0791000000008</v>
      </c>
      <c r="Y17" s="12">
        <v>31.08</v>
      </c>
      <c r="Z17" s="12">
        <v>1349.5732399999999</v>
      </c>
      <c r="AA17" s="12">
        <v>0.26446999999999998</v>
      </c>
      <c r="AB17" s="12">
        <v>3797.33691</v>
      </c>
      <c r="AC17" s="12">
        <v>31.14</v>
      </c>
      <c r="AD17" s="12">
        <v>13007.306640000001</v>
      </c>
      <c r="AE17" s="12">
        <v>2138.0109900000002</v>
      </c>
      <c r="AF17" s="12">
        <v>24700.58008</v>
      </c>
      <c r="AG17" s="12">
        <v>95.844660000000005</v>
      </c>
      <c r="AH17" s="12">
        <v>5103</v>
      </c>
      <c r="AI17" s="12">
        <v>10206</v>
      </c>
      <c r="AJ17" s="12">
        <v>6804</v>
      </c>
      <c r="AK17" s="12">
        <v>18711</v>
      </c>
      <c r="AM17" s="5">
        <f t="shared" si="16"/>
        <v>0.16436999999999999</v>
      </c>
      <c r="AN17" s="13">
        <f t="shared" si="17"/>
        <v>34</v>
      </c>
      <c r="AO17" s="13">
        <f t="shared" si="18"/>
        <v>5.5885799999999994</v>
      </c>
      <c r="AP17" s="10">
        <f t="shared" si="19"/>
        <v>5103</v>
      </c>
      <c r="AQ17" s="7">
        <f t="shared" si="20"/>
        <v>221.82935345879997</v>
      </c>
      <c r="AR17" s="7">
        <f t="shared" si="21"/>
        <v>838.78010999999992</v>
      </c>
      <c r="AS17" s="7">
        <f t="shared" si="22"/>
        <v>5.1184817999999996</v>
      </c>
      <c r="AT17" s="12">
        <f t="shared" si="23"/>
        <v>6804</v>
      </c>
      <c r="AU17" s="7">
        <f t="shared" si="24"/>
        <v>875.25989633369988</v>
      </c>
      <c r="AV17" s="7">
        <f t="shared" si="25"/>
        <v>1118.37348</v>
      </c>
      <c r="AW17" s="7">
        <f t="shared" si="26"/>
        <v>2.5970459999999997</v>
      </c>
      <c r="AX17" s="7">
        <f t="shared" si="27"/>
        <v>5.108619599999999</v>
      </c>
      <c r="AY17" s="7">
        <f t="shared" si="28"/>
        <v>5.1891609000000001</v>
      </c>
      <c r="AZ17" s="10">
        <f t="shared" si="29"/>
        <v>40824</v>
      </c>
      <c r="BA17" s="2">
        <f t="shared" si="30"/>
        <v>2138.0109924168</v>
      </c>
      <c r="BB17" s="2">
        <f t="shared" si="31"/>
        <v>6710.2408799999994</v>
      </c>
      <c r="BC17" s="12">
        <v>1</v>
      </c>
    </row>
    <row r="18" spans="1:55" x14ac:dyDescent="0.25">
      <c r="A18" s="12">
        <v>16</v>
      </c>
      <c r="B18" s="12">
        <v>27519</v>
      </c>
      <c r="C18" s="12">
        <v>27520</v>
      </c>
      <c r="D18" s="12" t="s">
        <v>96</v>
      </c>
      <c r="E18" s="12">
        <v>2</v>
      </c>
      <c r="F18" s="12">
        <v>510</v>
      </c>
      <c r="G18" s="12">
        <v>0.31884000000000001</v>
      </c>
      <c r="H18" s="12">
        <v>10</v>
      </c>
      <c r="I18" s="12" t="s">
        <v>86</v>
      </c>
      <c r="J18" s="12">
        <v>1701</v>
      </c>
      <c r="K18" s="12">
        <v>34</v>
      </c>
      <c r="L18" s="12">
        <v>0.63768000000000002</v>
      </c>
      <c r="M18" s="12">
        <v>1356.675</v>
      </c>
      <c r="N18" s="12">
        <v>7.2510000000000005E-2</v>
      </c>
      <c r="O18" s="12">
        <v>2986.7421899999999</v>
      </c>
      <c r="P18" s="12">
        <v>32.11</v>
      </c>
      <c r="Q18" s="12">
        <v>2513.8564500000002</v>
      </c>
      <c r="R18" s="12">
        <v>0.36947000000000002</v>
      </c>
      <c r="S18" s="12">
        <v>7072.16309</v>
      </c>
      <c r="T18" s="12">
        <v>34</v>
      </c>
      <c r="U18" s="12">
        <v>29.86</v>
      </c>
      <c r="V18" s="12">
        <v>3229.3273899999999</v>
      </c>
      <c r="W18" s="12">
        <v>0.31641000000000002</v>
      </c>
      <c r="X18" s="12">
        <v>6779.8886700000003</v>
      </c>
      <c r="Y18" s="12">
        <v>31.85</v>
      </c>
      <c r="Z18" s="12">
        <v>1949.46387</v>
      </c>
      <c r="AA18" s="12">
        <v>0.38202000000000003</v>
      </c>
      <c r="AB18" s="12">
        <v>3103.8786599999999</v>
      </c>
      <c r="AC18" s="12">
        <v>31.34</v>
      </c>
      <c r="AD18" s="12">
        <v>9049.3222700000006</v>
      </c>
      <c r="AE18" s="12">
        <v>2885.28613</v>
      </c>
      <c r="AF18" s="12">
        <v>19942.671880000002</v>
      </c>
      <c r="AG18" s="12">
        <v>92.474559999999997</v>
      </c>
      <c r="AH18" s="12">
        <v>5103</v>
      </c>
      <c r="AI18" s="12">
        <v>10206</v>
      </c>
      <c r="AJ18" s="12">
        <v>6804</v>
      </c>
      <c r="AK18" s="12">
        <v>18711</v>
      </c>
      <c r="AM18" s="5">
        <f t="shared" si="16"/>
        <v>0.31884000000000001</v>
      </c>
      <c r="AN18" s="13">
        <f t="shared" si="17"/>
        <v>34</v>
      </c>
      <c r="AO18" s="13">
        <f t="shared" si="18"/>
        <v>10.84056</v>
      </c>
      <c r="AP18" s="10">
        <f t="shared" si="19"/>
        <v>5103</v>
      </c>
      <c r="AQ18" s="7">
        <f t="shared" si="20"/>
        <v>621.5670603108</v>
      </c>
      <c r="AR18" s="7">
        <f t="shared" si="21"/>
        <v>1627.04052</v>
      </c>
      <c r="AS18" s="7">
        <f t="shared" si="22"/>
        <v>9.9924455999999999</v>
      </c>
      <c r="AT18" s="12">
        <f t="shared" si="23"/>
        <v>6804</v>
      </c>
      <c r="AU18" s="7">
        <f t="shared" si="24"/>
        <v>801.51799051800015</v>
      </c>
      <c r="AV18" s="7">
        <f t="shared" si="25"/>
        <v>2169.3873600000002</v>
      </c>
      <c r="AW18" s="7">
        <f t="shared" si="26"/>
        <v>9.5205623999999993</v>
      </c>
      <c r="AX18" s="7">
        <f t="shared" si="27"/>
        <v>10.155054000000002</v>
      </c>
      <c r="AY18" s="7">
        <f t="shared" si="28"/>
        <v>10.237952400000001</v>
      </c>
      <c r="AZ18" s="10">
        <f t="shared" si="29"/>
        <v>40824</v>
      </c>
      <c r="BA18" s="2">
        <f t="shared" si="30"/>
        <v>2885.2859125668001</v>
      </c>
      <c r="BB18" s="2">
        <f t="shared" si="31"/>
        <v>13016.32416</v>
      </c>
      <c r="BC18" s="12">
        <v>1</v>
      </c>
    </row>
    <row r="19" spans="1:55" x14ac:dyDescent="0.25">
      <c r="A19" s="12">
        <v>17</v>
      </c>
      <c r="B19" s="12">
        <v>27520</v>
      </c>
      <c r="C19" s="12">
        <v>27519</v>
      </c>
      <c r="D19" s="12" t="s">
        <v>96</v>
      </c>
      <c r="E19" s="12">
        <v>2</v>
      </c>
      <c r="F19" s="12">
        <v>510</v>
      </c>
      <c r="G19" s="12">
        <v>0.31884000000000001</v>
      </c>
      <c r="H19" s="12">
        <v>10</v>
      </c>
      <c r="I19" s="12" t="s">
        <v>86</v>
      </c>
      <c r="J19" s="12">
        <v>1701</v>
      </c>
      <c r="K19" s="12">
        <v>34</v>
      </c>
      <c r="L19" s="12">
        <v>0.63768000000000002</v>
      </c>
      <c r="M19" s="12">
        <v>1630.06726</v>
      </c>
      <c r="N19" s="12">
        <v>8.7120000000000003E-2</v>
      </c>
      <c r="O19" s="12">
        <v>2986.7421899999999</v>
      </c>
      <c r="P19" s="12">
        <v>32.1</v>
      </c>
      <c r="Q19" s="12">
        <v>4558.3066399999998</v>
      </c>
      <c r="R19" s="12">
        <v>0.66995000000000005</v>
      </c>
      <c r="S19" s="12">
        <v>7072.16309</v>
      </c>
      <c r="T19" s="12">
        <v>34</v>
      </c>
      <c r="U19" s="12">
        <v>19.72</v>
      </c>
      <c r="V19" s="12">
        <v>3550.5612799999999</v>
      </c>
      <c r="W19" s="12">
        <v>0.34788999999999998</v>
      </c>
      <c r="X19" s="12">
        <v>6779.8886700000003</v>
      </c>
      <c r="Y19" s="12">
        <v>31.8</v>
      </c>
      <c r="Z19" s="12">
        <v>1154.41479</v>
      </c>
      <c r="AA19" s="12">
        <v>0.22622</v>
      </c>
      <c r="AB19" s="12">
        <v>3103.8786599999999</v>
      </c>
      <c r="AC19" s="12">
        <v>31.82</v>
      </c>
      <c r="AD19" s="12">
        <v>10893.349609999999</v>
      </c>
      <c r="AE19" s="12">
        <v>3473.2356</v>
      </c>
      <c r="AF19" s="12">
        <v>19942.671880000002</v>
      </c>
      <c r="AG19" s="12">
        <v>137.05806999999999</v>
      </c>
      <c r="AH19" s="12">
        <v>5103</v>
      </c>
      <c r="AI19" s="12">
        <v>10206</v>
      </c>
      <c r="AJ19" s="12">
        <v>6804</v>
      </c>
      <c r="AK19" s="12">
        <v>18711</v>
      </c>
      <c r="AM19" s="5">
        <f t="shared" si="16"/>
        <v>0.31884000000000001</v>
      </c>
      <c r="AN19" s="13">
        <f t="shared" si="17"/>
        <v>34</v>
      </c>
      <c r="AO19" s="13">
        <f t="shared" si="18"/>
        <v>10.84056</v>
      </c>
      <c r="AP19" s="10">
        <f t="shared" si="19"/>
        <v>5103</v>
      </c>
      <c r="AQ19" s="7">
        <f t="shared" si="20"/>
        <v>368.07361164360003</v>
      </c>
      <c r="AR19" s="7">
        <f t="shared" si="21"/>
        <v>1627.04052</v>
      </c>
      <c r="AS19" s="7">
        <f t="shared" si="22"/>
        <v>10.145488800000001</v>
      </c>
      <c r="AT19" s="12">
        <f t="shared" si="23"/>
        <v>6804</v>
      </c>
      <c r="AU19" s="7">
        <f t="shared" si="24"/>
        <v>1453.3704890976001</v>
      </c>
      <c r="AV19" s="7">
        <f t="shared" si="25"/>
        <v>2169.3873600000002</v>
      </c>
      <c r="AW19" s="7">
        <f t="shared" si="26"/>
        <v>6.2875247999999999</v>
      </c>
      <c r="AX19" s="7">
        <f t="shared" si="27"/>
        <v>10.139112000000001</v>
      </c>
      <c r="AY19" s="7">
        <f t="shared" si="28"/>
        <v>10.234764</v>
      </c>
      <c r="AZ19" s="10">
        <f t="shared" si="29"/>
        <v>40824</v>
      </c>
      <c r="BA19" s="2">
        <f t="shared" si="30"/>
        <v>3473.2355896524</v>
      </c>
      <c r="BB19" s="2">
        <f t="shared" si="31"/>
        <v>13016.32416</v>
      </c>
      <c r="BC19" s="12">
        <v>1</v>
      </c>
    </row>
    <row r="20" spans="1:55" x14ac:dyDescent="0.25">
      <c r="A20" s="12">
        <v>18</v>
      </c>
      <c r="B20" s="12">
        <v>27520</v>
      </c>
      <c r="C20" s="12">
        <v>27521</v>
      </c>
      <c r="D20" s="12" t="s">
        <v>97</v>
      </c>
      <c r="E20" s="12">
        <v>2</v>
      </c>
      <c r="F20" s="12">
        <v>511</v>
      </c>
      <c r="G20" s="12">
        <v>0.28576000000000001</v>
      </c>
      <c r="H20" s="12">
        <v>11</v>
      </c>
      <c r="I20" s="12" t="s">
        <v>86</v>
      </c>
      <c r="J20" s="12">
        <v>1551</v>
      </c>
      <c r="K20" s="12">
        <v>35</v>
      </c>
      <c r="L20" s="12">
        <v>0.57152000000000003</v>
      </c>
      <c r="M20" s="12">
        <v>751.6422</v>
      </c>
      <c r="N20" s="12">
        <v>4.4060000000000002E-2</v>
      </c>
      <c r="O20" s="12">
        <v>1581.0489</v>
      </c>
      <c r="P20" s="12">
        <v>32.119999999999997</v>
      </c>
      <c r="Q20" s="12">
        <v>2677.2351100000001</v>
      </c>
      <c r="R20" s="12">
        <v>0.43153000000000002</v>
      </c>
      <c r="S20" s="12">
        <v>5838.7822299999998</v>
      </c>
      <c r="T20" s="12">
        <v>34</v>
      </c>
      <c r="U20" s="12">
        <v>27.25</v>
      </c>
      <c r="V20" s="12">
        <v>3018.7521999999999</v>
      </c>
      <c r="W20" s="12">
        <v>0.32439000000000001</v>
      </c>
      <c r="X20" s="12">
        <v>5111.3828100000001</v>
      </c>
      <c r="Y20" s="12">
        <v>31.8</v>
      </c>
      <c r="Z20" s="12">
        <v>1371.8315399999999</v>
      </c>
      <c r="AA20" s="12">
        <v>0.29482999999999998</v>
      </c>
      <c r="AB20" s="12">
        <v>1837.37842</v>
      </c>
      <c r="AC20" s="12">
        <v>31.59</v>
      </c>
      <c r="AD20" s="12">
        <v>7819.4609399999999</v>
      </c>
      <c r="AE20" s="12">
        <v>2234.4890099999998</v>
      </c>
      <c r="AF20" s="12">
        <v>14368.592769999999</v>
      </c>
      <c r="AG20" s="12">
        <v>74.298649999999995</v>
      </c>
      <c r="AH20" s="12">
        <v>4653</v>
      </c>
      <c r="AI20" s="12">
        <v>9306</v>
      </c>
      <c r="AJ20" s="12">
        <v>6204</v>
      </c>
      <c r="AK20" s="12">
        <v>17061</v>
      </c>
      <c r="AM20" s="5">
        <f t="shared" si="16"/>
        <v>0.28576000000000001</v>
      </c>
      <c r="AN20" s="13">
        <f t="shared" si="17"/>
        <v>34</v>
      </c>
      <c r="AO20" s="13">
        <f t="shared" si="18"/>
        <v>9.71584</v>
      </c>
      <c r="AP20" s="10">
        <f t="shared" si="19"/>
        <v>4653</v>
      </c>
      <c r="AQ20" s="7">
        <f t="shared" si="20"/>
        <v>392.01458087039998</v>
      </c>
      <c r="AR20" s="7">
        <f t="shared" si="21"/>
        <v>1329.6412800000001</v>
      </c>
      <c r="AS20" s="7">
        <f t="shared" si="22"/>
        <v>9.0271584000000011</v>
      </c>
      <c r="AT20" s="12">
        <f t="shared" si="23"/>
        <v>6204</v>
      </c>
      <c r="AU20" s="7">
        <f t="shared" si="24"/>
        <v>765.04670503360001</v>
      </c>
      <c r="AV20" s="7">
        <f t="shared" si="25"/>
        <v>1772.8550400000001</v>
      </c>
      <c r="AW20" s="7">
        <f t="shared" si="26"/>
        <v>7.7869600000000005</v>
      </c>
      <c r="AX20" s="7">
        <f t="shared" si="27"/>
        <v>9.0871680000000001</v>
      </c>
      <c r="AY20" s="7">
        <f t="shared" si="28"/>
        <v>9.1786111999999989</v>
      </c>
      <c r="AZ20" s="10">
        <f t="shared" si="29"/>
        <v>37224</v>
      </c>
      <c r="BA20" s="2">
        <f t="shared" si="30"/>
        <v>2234.4891582144</v>
      </c>
      <c r="BB20" s="2">
        <f t="shared" si="31"/>
        <v>10637.13024</v>
      </c>
      <c r="BC20" s="12">
        <v>1</v>
      </c>
    </row>
    <row r="21" spans="1:55" x14ac:dyDescent="0.25">
      <c r="A21" s="12">
        <v>19</v>
      </c>
      <c r="B21" s="12">
        <v>27521</v>
      </c>
      <c r="C21" s="12">
        <v>27520</v>
      </c>
      <c r="D21" s="12" t="s">
        <v>97</v>
      </c>
      <c r="E21" s="12">
        <v>2</v>
      </c>
      <c r="F21" s="12">
        <v>511</v>
      </c>
      <c r="G21" s="12">
        <v>0.28576000000000001</v>
      </c>
      <c r="H21" s="12">
        <v>11</v>
      </c>
      <c r="I21" s="12" t="s">
        <v>86</v>
      </c>
      <c r="J21" s="12">
        <v>1551</v>
      </c>
      <c r="K21" s="12">
        <v>35</v>
      </c>
      <c r="L21" s="12">
        <v>0.57152000000000003</v>
      </c>
      <c r="M21" s="12">
        <v>829.4067</v>
      </c>
      <c r="N21" s="12">
        <v>4.861E-2</v>
      </c>
      <c r="O21" s="12">
        <v>1581.0489</v>
      </c>
      <c r="P21" s="12">
        <v>32.11</v>
      </c>
      <c r="Q21" s="12">
        <v>3161.54736</v>
      </c>
      <c r="R21" s="12">
        <v>0.50960000000000005</v>
      </c>
      <c r="S21" s="12">
        <v>5838.7822299999998</v>
      </c>
      <c r="T21" s="12">
        <v>34</v>
      </c>
      <c r="U21" s="12">
        <v>22.57</v>
      </c>
      <c r="V21" s="12">
        <v>2092.6308600000002</v>
      </c>
      <c r="W21" s="12">
        <v>0.22486999999999999</v>
      </c>
      <c r="X21" s="12">
        <v>5111.3828100000001</v>
      </c>
      <c r="Y21" s="12">
        <v>31.93</v>
      </c>
      <c r="Z21" s="12">
        <v>465.54687999999999</v>
      </c>
      <c r="AA21" s="12">
        <v>0.10005</v>
      </c>
      <c r="AB21" s="12">
        <v>1837.37842</v>
      </c>
      <c r="AC21" s="12">
        <v>32.020000000000003</v>
      </c>
      <c r="AD21" s="12">
        <v>6549.13184</v>
      </c>
      <c r="AE21" s="12">
        <v>1871.4798599999999</v>
      </c>
      <c r="AF21" s="12">
        <v>14368.592769999999</v>
      </c>
      <c r="AG21" s="12">
        <v>70.292649999999995</v>
      </c>
      <c r="AH21" s="12">
        <v>4653</v>
      </c>
      <c r="AI21" s="12">
        <v>9306</v>
      </c>
      <c r="AJ21" s="12">
        <v>6204</v>
      </c>
      <c r="AK21" s="12">
        <v>17061</v>
      </c>
      <c r="AM21" s="5">
        <f t="shared" si="16"/>
        <v>0.28576000000000001</v>
      </c>
      <c r="AN21" s="13">
        <f t="shared" si="17"/>
        <v>34</v>
      </c>
      <c r="AO21" s="13">
        <f t="shared" si="18"/>
        <v>9.71584</v>
      </c>
      <c r="AP21" s="10">
        <f t="shared" si="19"/>
        <v>4653</v>
      </c>
      <c r="AQ21" s="7">
        <f t="shared" si="20"/>
        <v>133.0346764288</v>
      </c>
      <c r="AR21" s="7">
        <f t="shared" si="21"/>
        <v>1329.6412800000001</v>
      </c>
      <c r="AS21" s="7">
        <f t="shared" si="22"/>
        <v>9.1500352000000014</v>
      </c>
      <c r="AT21" s="12">
        <f t="shared" si="23"/>
        <v>6204</v>
      </c>
      <c r="AU21" s="7">
        <f t="shared" si="24"/>
        <v>903.4437735936001</v>
      </c>
      <c r="AV21" s="7">
        <f t="shared" si="25"/>
        <v>1772.8550400000001</v>
      </c>
      <c r="AW21" s="7">
        <f t="shared" si="26"/>
        <v>6.4496032000000003</v>
      </c>
      <c r="AX21" s="7">
        <f t="shared" si="27"/>
        <v>9.1243168000000008</v>
      </c>
      <c r="AY21" s="7">
        <f t="shared" si="28"/>
        <v>9.1757536000000002</v>
      </c>
      <c r="AZ21" s="10">
        <f t="shared" si="29"/>
        <v>37224</v>
      </c>
      <c r="BA21" s="2">
        <f t="shared" si="30"/>
        <v>1871.4799145984</v>
      </c>
      <c r="BB21" s="2">
        <f t="shared" si="31"/>
        <v>10637.13024</v>
      </c>
      <c r="BC21" s="12">
        <v>1</v>
      </c>
    </row>
    <row r="22" spans="1:55" x14ac:dyDescent="0.25">
      <c r="A22" s="12">
        <v>20</v>
      </c>
      <c r="B22" s="12">
        <v>27521</v>
      </c>
      <c r="C22" s="12">
        <v>27991</v>
      </c>
      <c r="D22" s="12" t="s">
        <v>98</v>
      </c>
      <c r="E22" s="12">
        <v>2</v>
      </c>
      <c r="F22" s="12">
        <v>511</v>
      </c>
      <c r="G22" s="12">
        <v>0.20316999999999999</v>
      </c>
      <c r="H22" s="12">
        <v>11</v>
      </c>
      <c r="I22" s="12" t="s">
        <v>86</v>
      </c>
      <c r="J22" s="12">
        <v>1551</v>
      </c>
      <c r="K22" s="12">
        <v>35</v>
      </c>
      <c r="L22" s="12">
        <v>0.40633999999999998</v>
      </c>
      <c r="M22" s="12">
        <v>1539.4842000000001</v>
      </c>
      <c r="N22" s="12">
        <v>9.0230000000000005E-2</v>
      </c>
      <c r="O22" s="12">
        <v>2804.7554</v>
      </c>
      <c r="P22" s="12">
        <v>31.79</v>
      </c>
      <c r="Q22" s="12">
        <v>3618.0585900000001</v>
      </c>
      <c r="R22" s="12">
        <v>0.58318000000000003</v>
      </c>
      <c r="S22" s="12">
        <v>7794.4467800000002</v>
      </c>
      <c r="T22" s="12">
        <v>34</v>
      </c>
      <c r="U22" s="12">
        <v>20.09</v>
      </c>
      <c r="V22" s="12">
        <v>4045.1069299999999</v>
      </c>
      <c r="W22" s="12">
        <v>0.43468000000000001</v>
      </c>
      <c r="X22" s="12">
        <v>7556.8525399999999</v>
      </c>
      <c r="Y22" s="12">
        <v>31.26</v>
      </c>
      <c r="Z22" s="12">
        <v>1698.9654499999999</v>
      </c>
      <c r="AA22" s="12">
        <v>0.36513000000000001</v>
      </c>
      <c r="AB22" s="12">
        <v>3086.3662100000001</v>
      </c>
      <c r="AC22" s="12">
        <v>30.95</v>
      </c>
      <c r="AD22" s="12">
        <v>10901.615229999999</v>
      </c>
      <c r="AE22" s="12">
        <v>2214.8811000000001</v>
      </c>
      <c r="AF22" s="12">
        <v>21242.421880000002</v>
      </c>
      <c r="AG22" s="12">
        <v>83.871639999999999</v>
      </c>
      <c r="AH22" s="12">
        <v>4653</v>
      </c>
      <c r="AI22" s="12">
        <v>9306</v>
      </c>
      <c r="AJ22" s="12">
        <v>6204</v>
      </c>
      <c r="AK22" s="12">
        <v>17061</v>
      </c>
      <c r="AM22" s="5">
        <f t="shared" si="16"/>
        <v>0.20316999999999999</v>
      </c>
      <c r="AN22" s="13">
        <f t="shared" si="17"/>
        <v>34</v>
      </c>
      <c r="AO22" s="13">
        <f t="shared" si="18"/>
        <v>6.9077799999999998</v>
      </c>
      <c r="AP22" s="10">
        <f t="shared" si="19"/>
        <v>4653</v>
      </c>
      <c r="AQ22" s="7">
        <f t="shared" si="20"/>
        <v>345.17881047649996</v>
      </c>
      <c r="AR22" s="7">
        <f t="shared" si="21"/>
        <v>945.35001</v>
      </c>
      <c r="AS22" s="7">
        <f t="shared" si="22"/>
        <v>6.2881114999999994</v>
      </c>
      <c r="AT22" s="12">
        <f t="shared" si="23"/>
        <v>6204</v>
      </c>
      <c r="AU22" s="7">
        <f t="shared" si="24"/>
        <v>735.08096373030003</v>
      </c>
      <c r="AV22" s="7">
        <f t="shared" si="25"/>
        <v>1260.46668</v>
      </c>
      <c r="AW22" s="7">
        <f t="shared" si="26"/>
        <v>4.0816853000000002</v>
      </c>
      <c r="AX22" s="7">
        <f t="shared" si="27"/>
        <v>6.3510942000000004</v>
      </c>
      <c r="AY22" s="7">
        <f t="shared" si="28"/>
        <v>6.4587742999999991</v>
      </c>
      <c r="AZ22" s="10">
        <f t="shared" si="29"/>
        <v>37224</v>
      </c>
      <c r="BA22" s="2">
        <f t="shared" si="30"/>
        <v>2214.8811662790999</v>
      </c>
      <c r="BB22" s="2">
        <f t="shared" si="31"/>
        <v>7562.80008</v>
      </c>
      <c r="BC22" s="12">
        <v>1</v>
      </c>
    </row>
    <row r="23" spans="1:55" x14ac:dyDescent="0.25">
      <c r="A23" s="12">
        <v>21</v>
      </c>
      <c r="B23" s="12">
        <v>27522</v>
      </c>
      <c r="C23" s="12">
        <v>27587</v>
      </c>
      <c r="D23" s="12" t="s">
        <v>99</v>
      </c>
      <c r="E23" s="12">
        <v>4</v>
      </c>
      <c r="F23" s="12">
        <v>510</v>
      </c>
      <c r="G23" s="12">
        <v>0.2177</v>
      </c>
      <c r="H23" s="12">
        <v>10</v>
      </c>
      <c r="I23" s="12" t="s">
        <v>100</v>
      </c>
      <c r="J23" s="12">
        <v>3311</v>
      </c>
      <c r="K23" s="12">
        <v>34</v>
      </c>
      <c r="L23" s="12">
        <v>0.87080000000000002</v>
      </c>
      <c r="M23" s="12">
        <v>3546.9255400000002</v>
      </c>
      <c r="N23" s="12">
        <v>9.7390000000000004E-2</v>
      </c>
      <c r="O23" s="12">
        <v>3546.9255400000002</v>
      </c>
      <c r="P23" s="12">
        <v>31.58</v>
      </c>
      <c r="Q23" s="12">
        <v>7060.1777300000003</v>
      </c>
      <c r="R23" s="12">
        <v>0.53308</v>
      </c>
      <c r="S23" s="12">
        <v>7060.1777300000003</v>
      </c>
      <c r="T23" s="12">
        <v>34</v>
      </c>
      <c r="U23" s="12">
        <v>20.440000000000001</v>
      </c>
      <c r="V23" s="12">
        <v>6454.5424800000001</v>
      </c>
      <c r="W23" s="12">
        <v>0.32490000000000002</v>
      </c>
      <c r="X23" s="12">
        <v>6454.5424800000001</v>
      </c>
      <c r="Y23" s="12">
        <v>31.24</v>
      </c>
      <c r="Z23" s="12">
        <v>3239.0839799999999</v>
      </c>
      <c r="AA23" s="12">
        <v>0.32608999999999999</v>
      </c>
      <c r="AB23" s="12">
        <v>3239.0839799999999</v>
      </c>
      <c r="AC23" s="12">
        <v>30.85</v>
      </c>
      <c r="AD23" s="12">
        <v>20300.730469999999</v>
      </c>
      <c r="AE23" s="12">
        <v>4419.46875</v>
      </c>
      <c r="AF23" s="12">
        <v>20300.730469999999</v>
      </c>
      <c r="AG23" s="12">
        <v>167.48347000000001</v>
      </c>
      <c r="AH23" s="12">
        <v>9933</v>
      </c>
      <c r="AI23" s="12">
        <v>19866</v>
      </c>
      <c r="AJ23" s="12">
        <v>13244</v>
      </c>
      <c r="AK23" s="12">
        <v>36421</v>
      </c>
      <c r="AM23" s="5">
        <f t="shared" si="16"/>
        <v>0.2177</v>
      </c>
      <c r="AN23" s="13">
        <f t="shared" si="17"/>
        <v>34</v>
      </c>
      <c r="AO23" s="13">
        <f t="shared" si="18"/>
        <v>7.4017999999999997</v>
      </c>
      <c r="AP23" s="10">
        <f t="shared" si="19"/>
        <v>9933</v>
      </c>
      <c r="AQ23" s="7">
        <f t="shared" si="20"/>
        <v>705.14858244599998</v>
      </c>
      <c r="AR23" s="7">
        <f t="shared" si="21"/>
        <v>2162.4141</v>
      </c>
      <c r="AS23" s="7">
        <f t="shared" si="22"/>
        <v>6.7160450000000003</v>
      </c>
      <c r="AT23" s="12">
        <f t="shared" si="23"/>
        <v>13244</v>
      </c>
      <c r="AU23" s="7">
        <f t="shared" si="24"/>
        <v>1537.0006918210001</v>
      </c>
      <c r="AV23" s="7">
        <f t="shared" si="25"/>
        <v>2883.2188000000001</v>
      </c>
      <c r="AW23" s="7">
        <f t="shared" si="26"/>
        <v>4.4497880000000007</v>
      </c>
      <c r="AX23" s="7">
        <f t="shared" si="27"/>
        <v>6.800948</v>
      </c>
      <c r="AY23" s="7">
        <f t="shared" si="28"/>
        <v>6.8749659999999997</v>
      </c>
      <c r="AZ23" s="10">
        <f t="shared" si="29"/>
        <v>79464</v>
      </c>
      <c r="BA23" s="2">
        <f t="shared" si="30"/>
        <v>4419.4690233189995</v>
      </c>
      <c r="BB23" s="2">
        <f t="shared" si="31"/>
        <v>17299.3128</v>
      </c>
      <c r="BC23" s="12">
        <v>1</v>
      </c>
    </row>
    <row r="24" spans="1:55" x14ac:dyDescent="0.25">
      <c r="A24" s="12">
        <v>22</v>
      </c>
      <c r="B24" s="12">
        <v>27522</v>
      </c>
      <c r="C24" s="12">
        <v>27991</v>
      </c>
      <c r="D24" s="12" t="s">
        <v>101</v>
      </c>
      <c r="E24" s="12">
        <v>2</v>
      </c>
      <c r="F24" s="12">
        <v>511</v>
      </c>
      <c r="G24" s="12">
        <v>5.7209999999999997E-2</v>
      </c>
      <c r="H24" s="12">
        <v>11</v>
      </c>
      <c r="I24" s="12" t="s">
        <v>86</v>
      </c>
      <c r="J24" s="12">
        <v>1551</v>
      </c>
      <c r="K24" s="12">
        <v>35</v>
      </c>
      <c r="L24" s="12">
        <v>0.11441999999999999</v>
      </c>
      <c r="M24" s="12">
        <v>708.60530000000006</v>
      </c>
      <c r="N24" s="12">
        <v>4.1529999999999997E-2</v>
      </c>
      <c r="O24" s="12">
        <v>1996.4884</v>
      </c>
      <c r="P24" s="12">
        <v>31.84</v>
      </c>
      <c r="Q24" s="12">
        <v>2979.3584000000001</v>
      </c>
      <c r="R24" s="12">
        <v>0.48022999999999999</v>
      </c>
      <c r="S24" s="12">
        <v>6929.6240200000002</v>
      </c>
      <c r="T24" s="12">
        <v>34</v>
      </c>
      <c r="U24" s="12">
        <v>21.98</v>
      </c>
      <c r="V24" s="12">
        <v>1960.91248</v>
      </c>
      <c r="W24" s="12">
        <v>0.21071000000000001</v>
      </c>
      <c r="X24" s="12">
        <v>6073.9038099999998</v>
      </c>
      <c r="Y24" s="12">
        <v>31.64</v>
      </c>
      <c r="Z24" s="12">
        <v>1142.3878199999999</v>
      </c>
      <c r="AA24" s="12">
        <v>0.24551999999999999</v>
      </c>
      <c r="AB24" s="12">
        <v>3201.6171899999999</v>
      </c>
      <c r="AC24" s="12">
        <v>31.4</v>
      </c>
      <c r="AD24" s="12">
        <v>6791.2641599999997</v>
      </c>
      <c r="AE24" s="12">
        <v>388.54214000000002</v>
      </c>
      <c r="AF24" s="12">
        <v>18201.632809999999</v>
      </c>
      <c r="AG24" s="12">
        <v>14.65551</v>
      </c>
      <c r="AH24" s="12">
        <v>4653</v>
      </c>
      <c r="AI24" s="12">
        <v>9306</v>
      </c>
      <c r="AJ24" s="12">
        <v>6204</v>
      </c>
      <c r="AK24" s="12">
        <v>17061</v>
      </c>
      <c r="AM24" s="5">
        <f t="shared" si="16"/>
        <v>5.7209999999999997E-2</v>
      </c>
      <c r="AN24" s="13">
        <f t="shared" si="17"/>
        <v>34</v>
      </c>
      <c r="AO24" s="13">
        <f t="shared" si="18"/>
        <v>1.9451399999999999</v>
      </c>
      <c r="AP24" s="10">
        <f t="shared" si="19"/>
        <v>4653</v>
      </c>
      <c r="AQ24" s="7">
        <f t="shared" si="20"/>
        <v>65.356007182199988</v>
      </c>
      <c r="AR24" s="7">
        <f t="shared" si="21"/>
        <v>266.19812999999999</v>
      </c>
      <c r="AS24" s="7">
        <f t="shared" si="22"/>
        <v>1.7963939999999998</v>
      </c>
      <c r="AT24" s="12">
        <f t="shared" si="23"/>
        <v>6204</v>
      </c>
      <c r="AU24" s="7">
        <f t="shared" si="24"/>
        <v>170.44909406400001</v>
      </c>
      <c r="AV24" s="7">
        <f t="shared" si="25"/>
        <v>354.93083999999999</v>
      </c>
      <c r="AW24" s="7">
        <f t="shared" si="26"/>
        <v>1.2574757999999999</v>
      </c>
      <c r="AX24" s="7">
        <f t="shared" si="27"/>
        <v>1.8101243999999999</v>
      </c>
      <c r="AY24" s="7">
        <f t="shared" si="28"/>
        <v>1.8215663999999998</v>
      </c>
      <c r="AZ24" s="10">
        <f t="shared" si="29"/>
        <v>37224</v>
      </c>
      <c r="BA24" s="2">
        <f t="shared" si="30"/>
        <v>388.52822259359993</v>
      </c>
      <c r="BB24" s="2">
        <f t="shared" si="31"/>
        <v>2129.5850399999999</v>
      </c>
      <c r="BC24" s="12">
        <v>1</v>
      </c>
    </row>
    <row r="25" spans="1:55" x14ac:dyDescent="0.25">
      <c r="A25" s="12">
        <v>23</v>
      </c>
      <c r="B25" s="12">
        <v>27523</v>
      </c>
      <c r="C25" s="12">
        <v>27524</v>
      </c>
      <c r="D25" s="12" t="s">
        <v>152</v>
      </c>
      <c r="E25" s="12">
        <v>3</v>
      </c>
      <c r="F25" s="12">
        <v>510</v>
      </c>
      <c r="G25" s="12">
        <v>0.16511000000000001</v>
      </c>
      <c r="H25" s="12">
        <v>10</v>
      </c>
      <c r="I25" s="12" t="s">
        <v>100</v>
      </c>
      <c r="J25" s="12">
        <v>2483</v>
      </c>
      <c r="K25" s="12">
        <v>34</v>
      </c>
      <c r="L25" s="12">
        <v>0.49532999999999999</v>
      </c>
      <c r="M25" s="12">
        <v>3822.5908199999999</v>
      </c>
      <c r="N25" s="12">
        <v>0.13994999999999999</v>
      </c>
      <c r="O25" s="12">
        <v>7862.8398399999996</v>
      </c>
      <c r="P25" s="12">
        <v>31.53</v>
      </c>
      <c r="Q25" s="12">
        <v>5445.7558600000002</v>
      </c>
      <c r="R25" s="12">
        <v>0.54830000000000001</v>
      </c>
      <c r="S25" s="12">
        <v>11584.862300000001</v>
      </c>
      <c r="T25" s="12">
        <v>34</v>
      </c>
      <c r="U25" s="12">
        <v>20.13</v>
      </c>
      <c r="V25" s="12">
        <v>6175.0629900000004</v>
      </c>
      <c r="W25" s="12">
        <v>0.41449000000000003</v>
      </c>
      <c r="X25" s="12">
        <v>13745.539059999999</v>
      </c>
      <c r="Y25" s="12">
        <v>31.06</v>
      </c>
      <c r="Z25" s="12">
        <v>3478.8127399999998</v>
      </c>
      <c r="AA25" s="12">
        <v>0.46701999999999999</v>
      </c>
      <c r="AB25" s="12">
        <v>7688.8378899999998</v>
      </c>
      <c r="AC25" s="12">
        <v>28.91</v>
      </c>
      <c r="AD25" s="12">
        <v>18922.222659999999</v>
      </c>
      <c r="AE25" s="12">
        <v>3124.24829</v>
      </c>
      <c r="AF25" s="12">
        <v>40882.078130000002</v>
      </c>
      <c r="AG25" s="12">
        <v>117.37823</v>
      </c>
      <c r="AH25" s="12">
        <v>7449</v>
      </c>
      <c r="AI25" s="12">
        <v>14898</v>
      </c>
      <c r="AJ25" s="12">
        <v>9932</v>
      </c>
      <c r="AK25" s="12">
        <v>27313</v>
      </c>
      <c r="AM25" s="5">
        <f t="shared" si="16"/>
        <v>0.16511000000000001</v>
      </c>
      <c r="AN25" s="13">
        <f t="shared" si="17"/>
        <v>34</v>
      </c>
      <c r="AO25" s="13">
        <f t="shared" si="18"/>
        <v>5.61374</v>
      </c>
      <c r="AP25" s="10">
        <f t="shared" si="19"/>
        <v>7449</v>
      </c>
      <c r="AQ25" s="7">
        <f t="shared" si="20"/>
        <v>574.38677150139995</v>
      </c>
      <c r="AR25" s="7">
        <f t="shared" si="21"/>
        <v>1229.9043900000001</v>
      </c>
      <c r="AS25" s="7">
        <f t="shared" si="22"/>
        <v>4.7733300999999999</v>
      </c>
      <c r="AT25" s="12">
        <f t="shared" si="23"/>
        <v>9932</v>
      </c>
      <c r="AU25" s="7">
        <f t="shared" si="24"/>
        <v>899.14875004460009</v>
      </c>
      <c r="AV25" s="7">
        <f t="shared" si="25"/>
        <v>1639.8725200000001</v>
      </c>
      <c r="AW25" s="7">
        <f t="shared" si="26"/>
        <v>3.3236642999999999</v>
      </c>
      <c r="AX25" s="7">
        <f t="shared" si="27"/>
        <v>5.1283165999999998</v>
      </c>
      <c r="AY25" s="7">
        <f t="shared" si="28"/>
        <v>5.2059183000000004</v>
      </c>
      <c r="AZ25" s="10">
        <f t="shared" si="29"/>
        <v>59592</v>
      </c>
      <c r="BA25" s="2">
        <f t="shared" si="30"/>
        <v>3124.2481833925999</v>
      </c>
      <c r="BB25" s="2">
        <f t="shared" si="31"/>
        <v>9839.2351200000012</v>
      </c>
      <c r="BC25" s="12">
        <v>1</v>
      </c>
    </row>
    <row r="26" spans="1:55" x14ac:dyDescent="0.25">
      <c r="A26" s="12">
        <v>24</v>
      </c>
      <c r="B26" s="12">
        <v>27523</v>
      </c>
      <c r="C26" s="12">
        <v>27990</v>
      </c>
      <c r="D26" s="12" t="s">
        <v>153</v>
      </c>
      <c r="E26" s="12">
        <v>3</v>
      </c>
      <c r="F26" s="12">
        <v>510</v>
      </c>
      <c r="G26" s="12">
        <v>0.18851999999999999</v>
      </c>
      <c r="H26" s="12">
        <v>10</v>
      </c>
      <c r="I26" s="12" t="s">
        <v>100</v>
      </c>
      <c r="J26" s="12">
        <v>2483</v>
      </c>
      <c r="K26" s="12">
        <v>34</v>
      </c>
      <c r="L26" s="12">
        <v>0.56555999999999995</v>
      </c>
      <c r="M26" s="12">
        <v>3444.0981400000001</v>
      </c>
      <c r="N26" s="12">
        <v>0.12609999999999999</v>
      </c>
      <c r="O26" s="12">
        <v>6166.9321300000001</v>
      </c>
      <c r="P26" s="12">
        <v>31.54</v>
      </c>
      <c r="Q26" s="12">
        <v>5257.3603499999999</v>
      </c>
      <c r="R26" s="12">
        <v>0.52934000000000003</v>
      </c>
      <c r="S26" s="12">
        <v>9258.4023400000005</v>
      </c>
      <c r="T26" s="12">
        <v>34</v>
      </c>
      <c r="U26" s="12">
        <v>20.52</v>
      </c>
      <c r="V26" s="12">
        <v>5939.7143599999999</v>
      </c>
      <c r="W26" s="12">
        <v>0.39868999999999999</v>
      </c>
      <c r="X26" s="12">
        <v>10475.67578</v>
      </c>
      <c r="Y26" s="12">
        <v>31.09</v>
      </c>
      <c r="Z26" s="12">
        <v>3450.4602100000002</v>
      </c>
      <c r="AA26" s="12">
        <v>0.46321000000000001</v>
      </c>
      <c r="AB26" s="12">
        <v>6568.7177700000002</v>
      </c>
      <c r="AC26" s="12">
        <v>28.97</v>
      </c>
      <c r="AD26" s="12">
        <v>18091.632809999999</v>
      </c>
      <c r="AE26" s="12">
        <v>3410.6347700000001</v>
      </c>
      <c r="AF26" s="12">
        <v>32469.728520000001</v>
      </c>
      <c r="AG26" s="12">
        <v>127.3562</v>
      </c>
      <c r="AH26" s="12">
        <v>7449</v>
      </c>
      <c r="AI26" s="12">
        <v>14898</v>
      </c>
      <c r="AJ26" s="12">
        <v>9932</v>
      </c>
      <c r="AK26" s="12">
        <v>27313</v>
      </c>
      <c r="AM26" s="5">
        <f t="shared" si="16"/>
        <v>0.18851999999999999</v>
      </c>
      <c r="AN26" s="13">
        <f t="shared" si="17"/>
        <v>34</v>
      </c>
      <c r="AO26" s="13">
        <f t="shared" si="18"/>
        <v>6.4096799999999998</v>
      </c>
      <c r="AP26" s="10">
        <f t="shared" si="19"/>
        <v>7449</v>
      </c>
      <c r="AQ26" s="7">
        <f t="shared" si="20"/>
        <v>650.48075878919997</v>
      </c>
      <c r="AR26" s="7">
        <f t="shared" si="21"/>
        <v>1404.28548</v>
      </c>
      <c r="AS26" s="7">
        <f t="shared" si="22"/>
        <v>5.4614243999999994</v>
      </c>
      <c r="AT26" s="12">
        <f t="shared" si="23"/>
        <v>9932</v>
      </c>
      <c r="AU26" s="7">
        <f t="shared" si="24"/>
        <v>991.117573182</v>
      </c>
      <c r="AV26" s="7">
        <f t="shared" si="25"/>
        <v>1872.3806399999999</v>
      </c>
      <c r="AW26" s="7">
        <f t="shared" si="26"/>
        <v>3.8684303999999998</v>
      </c>
      <c r="AX26" s="7">
        <f t="shared" si="27"/>
        <v>5.8610867999999998</v>
      </c>
      <c r="AY26" s="7">
        <f t="shared" si="28"/>
        <v>5.9459207999999997</v>
      </c>
      <c r="AZ26" s="10">
        <f t="shared" si="29"/>
        <v>59592</v>
      </c>
      <c r="BA26" s="2">
        <f t="shared" si="30"/>
        <v>3410.6346173411998</v>
      </c>
      <c r="BB26" s="2">
        <f t="shared" si="31"/>
        <v>11234.28384</v>
      </c>
      <c r="BC26" s="12">
        <v>1</v>
      </c>
    </row>
    <row r="27" spans="1:55" x14ac:dyDescent="0.25">
      <c r="A27" s="12">
        <v>25</v>
      </c>
      <c r="B27" s="12">
        <v>27524</v>
      </c>
      <c r="C27" s="12">
        <v>27523</v>
      </c>
      <c r="D27" s="12" t="s">
        <v>152</v>
      </c>
      <c r="E27" s="12">
        <v>3</v>
      </c>
      <c r="F27" s="12">
        <v>510</v>
      </c>
      <c r="G27" s="12">
        <v>0.16511000000000001</v>
      </c>
      <c r="H27" s="12">
        <v>10</v>
      </c>
      <c r="I27" s="12" t="s">
        <v>100</v>
      </c>
      <c r="J27" s="12">
        <v>2483</v>
      </c>
      <c r="K27" s="12">
        <v>34</v>
      </c>
      <c r="L27" s="12">
        <v>0.49532999999999999</v>
      </c>
      <c r="M27" s="12">
        <v>4040.2490200000002</v>
      </c>
      <c r="N27" s="12">
        <v>0.14792</v>
      </c>
      <c r="O27" s="12">
        <v>7862.8398399999996</v>
      </c>
      <c r="P27" s="12">
        <v>31.52</v>
      </c>
      <c r="Q27" s="12">
        <v>6139.1064500000002</v>
      </c>
      <c r="R27" s="12">
        <v>0.61811000000000005</v>
      </c>
      <c r="S27" s="12">
        <v>11584.862300000001</v>
      </c>
      <c r="T27" s="12">
        <v>34</v>
      </c>
      <c r="U27" s="12">
        <v>18.649999999999999</v>
      </c>
      <c r="V27" s="12">
        <v>7570.4765600000001</v>
      </c>
      <c r="W27" s="12">
        <v>0.50814999999999999</v>
      </c>
      <c r="X27" s="12">
        <v>13745.539059999999</v>
      </c>
      <c r="Y27" s="12">
        <v>30.79</v>
      </c>
      <c r="Z27" s="12">
        <v>4210.0253899999998</v>
      </c>
      <c r="AA27" s="12">
        <v>0.56518000000000002</v>
      </c>
      <c r="AB27" s="12">
        <v>7688.8378899999998</v>
      </c>
      <c r="AC27" s="12">
        <v>25.43</v>
      </c>
      <c r="AD27" s="12">
        <v>21959.85742</v>
      </c>
      <c r="AE27" s="12">
        <v>3625.7922400000002</v>
      </c>
      <c r="AF27" s="12">
        <v>40882.078130000002</v>
      </c>
      <c r="AG27" s="12">
        <v>143.44479000000001</v>
      </c>
      <c r="AH27" s="12">
        <v>7449</v>
      </c>
      <c r="AI27" s="12">
        <v>14898</v>
      </c>
      <c r="AJ27" s="12">
        <v>9932</v>
      </c>
      <c r="AK27" s="12">
        <v>27313</v>
      </c>
      <c r="AM27" s="5">
        <f t="shared" si="16"/>
        <v>0.16511000000000001</v>
      </c>
      <c r="AN27" s="13">
        <f t="shared" si="17"/>
        <v>34</v>
      </c>
      <c r="AO27" s="13">
        <f t="shared" si="18"/>
        <v>5.61374</v>
      </c>
      <c r="AP27" s="10">
        <f t="shared" si="19"/>
        <v>7449</v>
      </c>
      <c r="AQ27" s="7">
        <f t="shared" si="20"/>
        <v>695.11729214289994</v>
      </c>
      <c r="AR27" s="7">
        <f t="shared" si="21"/>
        <v>1229.9043900000001</v>
      </c>
      <c r="AS27" s="7">
        <f t="shared" si="22"/>
        <v>4.1987473</v>
      </c>
      <c r="AT27" s="12">
        <f t="shared" si="23"/>
        <v>9932</v>
      </c>
      <c r="AU27" s="7">
        <f t="shared" si="24"/>
        <v>1013.6278659595001</v>
      </c>
      <c r="AV27" s="7">
        <f t="shared" si="25"/>
        <v>1639.8725200000001</v>
      </c>
      <c r="AW27" s="7">
        <f t="shared" si="26"/>
        <v>3.0793014999999997</v>
      </c>
      <c r="AX27" s="7">
        <f t="shared" si="27"/>
        <v>5.0837368999999999</v>
      </c>
      <c r="AY27" s="7">
        <f t="shared" si="28"/>
        <v>5.2042672000000003</v>
      </c>
      <c r="AZ27" s="10">
        <f t="shared" si="29"/>
        <v>59592</v>
      </c>
      <c r="BA27" s="2">
        <f t="shared" si="30"/>
        <v>3625.7920586162004</v>
      </c>
      <c r="BB27" s="2">
        <f t="shared" si="31"/>
        <v>9839.2351200000012</v>
      </c>
      <c r="BC27" s="12">
        <v>1</v>
      </c>
    </row>
    <row r="28" spans="1:55" x14ac:dyDescent="0.25">
      <c r="A28" s="12">
        <v>26</v>
      </c>
      <c r="B28" s="12">
        <v>27524</v>
      </c>
      <c r="C28" s="12">
        <v>28848</v>
      </c>
      <c r="D28" s="12" t="s">
        <v>154</v>
      </c>
      <c r="E28" s="12">
        <v>2</v>
      </c>
      <c r="F28" s="12">
        <v>510</v>
      </c>
      <c r="G28" s="12">
        <v>2.8830000000000001E-2</v>
      </c>
      <c r="H28" s="12">
        <v>10</v>
      </c>
      <c r="I28" s="12" t="s">
        <v>100</v>
      </c>
      <c r="J28" s="12">
        <v>1701</v>
      </c>
      <c r="K28" s="12">
        <v>34</v>
      </c>
      <c r="L28" s="12">
        <v>5.7660000000000003E-2</v>
      </c>
      <c r="M28" s="12">
        <v>4835.9648399999996</v>
      </c>
      <c r="N28" s="12">
        <v>0.25846000000000002</v>
      </c>
      <c r="O28" s="12">
        <v>9728.7519499999999</v>
      </c>
      <c r="P28" s="12">
        <v>31.38</v>
      </c>
      <c r="Q28" s="12">
        <v>6570.4975599999998</v>
      </c>
      <c r="R28" s="12">
        <v>0.96567999999999998</v>
      </c>
      <c r="S28" s="12">
        <v>13988.023440000001</v>
      </c>
      <c r="T28" s="12">
        <v>34</v>
      </c>
      <c r="U28" s="12">
        <v>12.26</v>
      </c>
      <c r="V28" s="12">
        <v>7843.8740200000002</v>
      </c>
      <c r="W28" s="12">
        <v>0.76856000000000002</v>
      </c>
      <c r="X28" s="12">
        <v>17255.837889999999</v>
      </c>
      <c r="Y28" s="12">
        <v>28.53</v>
      </c>
      <c r="Z28" s="12">
        <v>4692.0331999999999</v>
      </c>
      <c r="AA28" s="12">
        <v>0.91947000000000001</v>
      </c>
      <c r="AB28" s="12">
        <v>9609.7519499999999</v>
      </c>
      <c r="AC28" s="12">
        <v>17.760000000000002</v>
      </c>
      <c r="AD28" s="12">
        <v>23942.369139999999</v>
      </c>
      <c r="AE28" s="12">
        <v>690.26733000000002</v>
      </c>
      <c r="AF28" s="12">
        <v>50582.367189999997</v>
      </c>
      <c r="AG28" s="12">
        <v>35.437269999999998</v>
      </c>
      <c r="AH28" s="12">
        <v>5103</v>
      </c>
      <c r="AI28" s="12">
        <v>10206</v>
      </c>
      <c r="AJ28" s="12">
        <v>6804</v>
      </c>
      <c r="AK28" s="12">
        <v>18711</v>
      </c>
      <c r="AM28" s="5">
        <f t="shared" si="16"/>
        <v>2.8830000000000001E-2</v>
      </c>
      <c r="AN28" s="13">
        <f t="shared" si="17"/>
        <v>34</v>
      </c>
      <c r="AO28" s="13">
        <f t="shared" si="18"/>
        <v>0.98022000000000009</v>
      </c>
      <c r="AP28" s="10">
        <f t="shared" si="19"/>
        <v>5103</v>
      </c>
      <c r="AQ28" s="7">
        <f t="shared" si="20"/>
        <v>135.27131715600001</v>
      </c>
      <c r="AR28" s="7">
        <f t="shared" si="21"/>
        <v>147.11949000000001</v>
      </c>
      <c r="AS28" s="7">
        <f t="shared" si="22"/>
        <v>0.51202080000000005</v>
      </c>
      <c r="AT28" s="12">
        <f t="shared" si="23"/>
        <v>6804</v>
      </c>
      <c r="AU28" s="7">
        <f t="shared" si="24"/>
        <v>189.42744465480001</v>
      </c>
      <c r="AV28" s="7">
        <f t="shared" si="25"/>
        <v>196.15932000000001</v>
      </c>
      <c r="AW28" s="7">
        <f t="shared" si="26"/>
        <v>0.35345579999999999</v>
      </c>
      <c r="AX28" s="7">
        <f t="shared" si="27"/>
        <v>0.82251990000000008</v>
      </c>
      <c r="AY28" s="7">
        <f t="shared" si="28"/>
        <v>0.90468539999999997</v>
      </c>
      <c r="AZ28" s="10">
        <f t="shared" si="29"/>
        <v>40824</v>
      </c>
      <c r="BA28" s="2">
        <f t="shared" si="30"/>
        <v>690.25850230620006</v>
      </c>
      <c r="BB28" s="2">
        <f t="shared" si="31"/>
        <v>1176.9559200000001</v>
      </c>
      <c r="BC28" s="12">
        <v>1</v>
      </c>
    </row>
    <row r="29" spans="1:55" x14ac:dyDescent="0.25">
      <c r="A29" s="12">
        <v>27</v>
      </c>
      <c r="B29" s="12">
        <v>27527</v>
      </c>
      <c r="C29" s="12">
        <v>38764</v>
      </c>
      <c r="D29" s="12" t="s">
        <v>155</v>
      </c>
      <c r="E29" s="12">
        <v>2</v>
      </c>
      <c r="F29" s="12">
        <v>513</v>
      </c>
      <c r="G29" s="12">
        <v>0.30057</v>
      </c>
      <c r="H29" s="12">
        <v>13</v>
      </c>
      <c r="I29" s="12" t="s">
        <v>149</v>
      </c>
      <c r="J29" s="12">
        <v>1507</v>
      </c>
      <c r="K29" s="12">
        <v>46</v>
      </c>
      <c r="L29" s="12">
        <v>0.60114000000000001</v>
      </c>
      <c r="M29" s="12">
        <v>1606.14246</v>
      </c>
      <c r="N29" s="12">
        <v>9.6890000000000004E-2</v>
      </c>
      <c r="O29" s="12">
        <v>2487.6618699999999</v>
      </c>
      <c r="P29" s="12">
        <v>35.270000000000003</v>
      </c>
      <c r="Q29" s="12">
        <v>4656.1113299999997</v>
      </c>
      <c r="R29" s="12">
        <v>0.77241000000000004</v>
      </c>
      <c r="S29" s="12">
        <v>8495.0527299999994</v>
      </c>
      <c r="T29" s="12">
        <v>40.5</v>
      </c>
      <c r="U29" s="12">
        <v>16.260000000000002</v>
      </c>
      <c r="V29" s="12">
        <v>3763.0683600000002</v>
      </c>
      <c r="W29" s="12">
        <v>0.41617999999999999</v>
      </c>
      <c r="X29" s="12">
        <v>6370.4550799999997</v>
      </c>
      <c r="Y29" s="12">
        <v>34.380000000000003</v>
      </c>
      <c r="Z29" s="12">
        <v>3106.5913099999998</v>
      </c>
      <c r="AA29" s="12">
        <v>0.68715000000000004</v>
      </c>
      <c r="AB29" s="12">
        <v>5400.9604499999996</v>
      </c>
      <c r="AC29" s="12">
        <v>21.56</v>
      </c>
      <c r="AD29" s="12">
        <v>13131.91309</v>
      </c>
      <c r="AE29" s="12">
        <v>3947.05933</v>
      </c>
      <c r="AF29" s="12">
        <v>22754.130860000001</v>
      </c>
      <c r="AG29" s="12">
        <v>175.96505999999999</v>
      </c>
      <c r="AH29" s="12">
        <v>4521</v>
      </c>
      <c r="AI29" s="12">
        <v>9042</v>
      </c>
      <c r="AJ29" s="12">
        <v>6028</v>
      </c>
      <c r="AK29" s="12">
        <v>16577</v>
      </c>
      <c r="AM29" s="5">
        <f t="shared" si="16"/>
        <v>0.30057</v>
      </c>
      <c r="AN29" s="13">
        <f t="shared" si="17"/>
        <v>40.5</v>
      </c>
      <c r="AO29" s="13">
        <f t="shared" si="18"/>
        <v>12.173085</v>
      </c>
      <c r="AP29" s="10">
        <f t="shared" si="19"/>
        <v>4521</v>
      </c>
      <c r="AQ29" s="7">
        <f t="shared" si="20"/>
        <v>933.74815004669995</v>
      </c>
      <c r="AR29" s="7">
        <f t="shared" si="21"/>
        <v>1358.87697</v>
      </c>
      <c r="AS29" s="7">
        <f t="shared" si="22"/>
        <v>6.4802891999999996</v>
      </c>
      <c r="AT29" s="12">
        <f t="shared" si="23"/>
        <v>6028</v>
      </c>
      <c r="AU29" s="7">
        <f t="shared" si="24"/>
        <v>1399.4873824581</v>
      </c>
      <c r="AV29" s="7">
        <f t="shared" si="25"/>
        <v>1811.8359600000001</v>
      </c>
      <c r="AW29" s="7">
        <f t="shared" si="26"/>
        <v>4.8872682000000003</v>
      </c>
      <c r="AX29" s="7">
        <f t="shared" si="27"/>
        <v>10.333596600000002</v>
      </c>
      <c r="AY29" s="7">
        <f t="shared" si="28"/>
        <v>10.601103900000002</v>
      </c>
      <c r="AZ29" s="10">
        <f t="shared" si="29"/>
        <v>36168</v>
      </c>
      <c r="BA29" s="2">
        <f t="shared" si="30"/>
        <v>3947.0591174613</v>
      </c>
      <c r="BB29" s="2">
        <f t="shared" si="31"/>
        <v>10871.01576</v>
      </c>
      <c r="BC29" s="12">
        <v>1</v>
      </c>
    </row>
    <row r="30" spans="1:55" x14ac:dyDescent="0.25">
      <c r="A30" s="12">
        <v>28</v>
      </c>
      <c r="B30" s="12">
        <v>27527</v>
      </c>
      <c r="C30" s="12">
        <v>41219</v>
      </c>
      <c r="D30" s="12" t="s">
        <v>156</v>
      </c>
      <c r="E30" s="12">
        <v>3</v>
      </c>
      <c r="F30" s="12">
        <v>511</v>
      </c>
      <c r="G30" s="12">
        <v>0.13643</v>
      </c>
      <c r="H30" s="12">
        <v>11</v>
      </c>
      <c r="I30" s="12" t="s">
        <v>100</v>
      </c>
      <c r="J30" s="12">
        <v>2221</v>
      </c>
      <c r="K30" s="12">
        <v>45</v>
      </c>
      <c r="L30" s="12">
        <v>0.40928999999999999</v>
      </c>
      <c r="M30" s="12">
        <v>5352.3774400000002</v>
      </c>
      <c r="N30" s="12">
        <v>0.21908</v>
      </c>
      <c r="O30" s="12">
        <v>14418.75195</v>
      </c>
      <c r="P30" s="12">
        <v>37.68</v>
      </c>
      <c r="Q30" s="12">
        <v>9403.2607399999997</v>
      </c>
      <c r="R30" s="12">
        <v>1.0584499999999999</v>
      </c>
      <c r="S30" s="12">
        <v>19484.917969999999</v>
      </c>
      <c r="T30" s="12">
        <v>45</v>
      </c>
      <c r="U30" s="12">
        <v>11.11</v>
      </c>
      <c r="V30" s="12">
        <v>11706.534180000001</v>
      </c>
      <c r="W30" s="12">
        <v>0.87846999999999997</v>
      </c>
      <c r="X30" s="12">
        <v>22466.181639999999</v>
      </c>
      <c r="Y30" s="12">
        <v>26.4</v>
      </c>
      <c r="Z30" s="12">
        <v>6709.8544899999997</v>
      </c>
      <c r="AA30" s="12">
        <v>1.0070300000000001</v>
      </c>
      <c r="AB30" s="12">
        <v>12822.58887</v>
      </c>
      <c r="AC30" s="12">
        <v>17.309999999999999</v>
      </c>
      <c r="AD30" s="12">
        <v>33172.027340000001</v>
      </c>
      <c r="AE30" s="12">
        <v>4525.6831099999999</v>
      </c>
      <c r="AF30" s="12">
        <v>69192.4375</v>
      </c>
      <c r="AG30" s="12">
        <v>248.23356999999999</v>
      </c>
      <c r="AH30" s="12">
        <v>6663</v>
      </c>
      <c r="AI30" s="12">
        <v>13326</v>
      </c>
      <c r="AJ30" s="12">
        <v>8884</v>
      </c>
      <c r="AK30" s="12">
        <v>24431</v>
      </c>
      <c r="AM30" s="5">
        <f t="shared" si="16"/>
        <v>0.13643</v>
      </c>
      <c r="AN30" s="13">
        <f t="shared" si="17"/>
        <v>45</v>
      </c>
      <c r="AO30" s="13">
        <f t="shared" si="18"/>
        <v>6.1393499999999994</v>
      </c>
      <c r="AP30" s="10">
        <f t="shared" si="19"/>
        <v>6663</v>
      </c>
      <c r="AQ30" s="7">
        <f t="shared" si="20"/>
        <v>915.42544807069999</v>
      </c>
      <c r="AR30" s="7">
        <f t="shared" si="21"/>
        <v>909.03309000000002</v>
      </c>
      <c r="AS30" s="7">
        <f t="shared" si="22"/>
        <v>2.3616032999999996</v>
      </c>
      <c r="AT30" s="12">
        <f t="shared" si="23"/>
        <v>8884</v>
      </c>
      <c r="AU30" s="7">
        <f t="shared" si="24"/>
        <v>1282.8868627581999</v>
      </c>
      <c r="AV30" s="7">
        <f t="shared" si="25"/>
        <v>1212.04412</v>
      </c>
      <c r="AW30" s="7">
        <f t="shared" si="26"/>
        <v>1.5157372999999998</v>
      </c>
      <c r="AX30" s="7">
        <f t="shared" si="27"/>
        <v>3.6017519999999998</v>
      </c>
      <c r="AY30" s="7">
        <f t="shared" si="28"/>
        <v>5.1406824000000002</v>
      </c>
      <c r="AZ30" s="10">
        <f t="shared" si="29"/>
        <v>53304</v>
      </c>
      <c r="BA30" s="2">
        <f t="shared" si="30"/>
        <v>4525.6596899961996</v>
      </c>
      <c r="BB30" s="2">
        <f t="shared" si="31"/>
        <v>7272.2647200000001</v>
      </c>
      <c r="BC30" s="12">
        <v>1</v>
      </c>
    </row>
    <row r="31" spans="1:55" x14ac:dyDescent="0.25">
      <c r="A31" s="12">
        <v>29</v>
      </c>
      <c r="B31" s="12">
        <v>27527</v>
      </c>
      <c r="C31" s="12">
        <v>41220</v>
      </c>
      <c r="D31" s="12" t="s">
        <v>157</v>
      </c>
      <c r="E31" s="12">
        <v>2</v>
      </c>
      <c r="F31" s="12">
        <v>513</v>
      </c>
      <c r="G31" s="12">
        <v>0.49880999999999998</v>
      </c>
      <c r="H31" s="12">
        <v>13</v>
      </c>
      <c r="I31" s="12" t="s">
        <v>158</v>
      </c>
      <c r="J31" s="12">
        <v>1507</v>
      </c>
      <c r="K31" s="12">
        <v>46</v>
      </c>
      <c r="L31" s="12">
        <v>0.99761999999999995</v>
      </c>
      <c r="M31" s="12">
        <v>1663.2642800000001</v>
      </c>
      <c r="N31" s="12">
        <v>0.10034</v>
      </c>
      <c r="O31" s="12">
        <v>2302.6586900000002</v>
      </c>
      <c r="P31" s="12">
        <v>37.86</v>
      </c>
      <c r="Q31" s="12">
        <v>1692.8497299999999</v>
      </c>
      <c r="R31" s="12">
        <v>0.28083000000000002</v>
      </c>
      <c r="S31" s="12">
        <v>4953.5493200000001</v>
      </c>
      <c r="T31" s="12">
        <v>40.5</v>
      </c>
      <c r="U31" s="12">
        <v>36.729999999999997</v>
      </c>
      <c r="V31" s="12">
        <v>1185.3385000000001</v>
      </c>
      <c r="W31" s="12">
        <v>0.13109000000000001</v>
      </c>
      <c r="X31" s="12">
        <v>3808.80908</v>
      </c>
      <c r="Y31" s="12">
        <v>37.82</v>
      </c>
      <c r="Z31" s="12">
        <v>2307.9677700000002</v>
      </c>
      <c r="AA31" s="12">
        <v>0.51049999999999995</v>
      </c>
      <c r="AB31" s="12">
        <v>3803.2937000000002</v>
      </c>
      <c r="AC31" s="12">
        <v>34.520000000000003</v>
      </c>
      <c r="AD31" s="12">
        <v>6849.4204099999997</v>
      </c>
      <c r="AE31" s="12">
        <v>3416.55933</v>
      </c>
      <c r="AF31" s="12">
        <v>14868.31055</v>
      </c>
      <c r="AG31" s="12">
        <v>93.88673</v>
      </c>
      <c r="AH31" s="12">
        <v>4521</v>
      </c>
      <c r="AI31" s="12">
        <v>9042</v>
      </c>
      <c r="AJ31" s="12">
        <v>6028</v>
      </c>
      <c r="AK31" s="12">
        <v>16577</v>
      </c>
      <c r="AM31" s="5">
        <f t="shared" si="16"/>
        <v>0.49880999999999998</v>
      </c>
      <c r="AN31" s="13">
        <f t="shared" si="17"/>
        <v>40.5</v>
      </c>
      <c r="AO31" s="13">
        <f t="shared" si="18"/>
        <v>20.201805</v>
      </c>
      <c r="AP31" s="10">
        <f t="shared" si="19"/>
        <v>4521</v>
      </c>
      <c r="AQ31" s="7">
        <f t="shared" si="20"/>
        <v>1151.2374033537001</v>
      </c>
      <c r="AR31" s="7">
        <f t="shared" si="21"/>
        <v>2255.1200100000001</v>
      </c>
      <c r="AS31" s="7">
        <f t="shared" si="22"/>
        <v>17.2189212</v>
      </c>
      <c r="AT31" s="12">
        <f t="shared" si="23"/>
        <v>6028</v>
      </c>
      <c r="AU31" s="7">
        <f t="shared" si="24"/>
        <v>844.41037382129991</v>
      </c>
      <c r="AV31" s="7">
        <f t="shared" si="25"/>
        <v>3006.8266799999997</v>
      </c>
      <c r="AW31" s="7">
        <f t="shared" si="26"/>
        <v>18.321291299999999</v>
      </c>
      <c r="AX31" s="7">
        <f t="shared" si="27"/>
        <v>18.864994199999998</v>
      </c>
      <c r="AY31" s="7">
        <f t="shared" si="28"/>
        <v>18.884946599999999</v>
      </c>
      <c r="AZ31" s="10">
        <f t="shared" si="29"/>
        <v>36168</v>
      </c>
      <c r="BA31" s="2">
        <f t="shared" si="30"/>
        <v>3416.5593947120997</v>
      </c>
      <c r="BB31" s="2">
        <f t="shared" si="31"/>
        <v>18040.960080000001</v>
      </c>
      <c r="BC31" s="12">
        <v>1</v>
      </c>
    </row>
    <row r="32" spans="1:55" x14ac:dyDescent="0.25">
      <c r="A32" s="12">
        <v>30</v>
      </c>
      <c r="B32" s="12">
        <v>27529</v>
      </c>
      <c r="C32" s="12">
        <v>28003</v>
      </c>
      <c r="D32" s="12" t="s">
        <v>159</v>
      </c>
      <c r="E32" s="12">
        <v>2</v>
      </c>
      <c r="F32" s="12">
        <v>513</v>
      </c>
      <c r="G32" s="12">
        <v>0.2273</v>
      </c>
      <c r="H32" s="12">
        <v>13</v>
      </c>
      <c r="I32" s="12" t="s">
        <v>108</v>
      </c>
      <c r="J32" s="12">
        <v>1523</v>
      </c>
      <c r="K32" s="12">
        <v>36</v>
      </c>
      <c r="L32" s="12">
        <v>0.4546</v>
      </c>
      <c r="M32" s="12">
        <v>532.68389999999999</v>
      </c>
      <c r="N32" s="12">
        <v>3.1800000000000002E-2</v>
      </c>
      <c r="O32" s="12">
        <v>1253.0548100000001</v>
      </c>
      <c r="P32" s="12">
        <v>26.36</v>
      </c>
      <c r="Q32" s="12">
        <v>2202.9709499999999</v>
      </c>
      <c r="R32" s="12">
        <v>0.36162</v>
      </c>
      <c r="S32" s="12">
        <v>6146.6020500000004</v>
      </c>
      <c r="T32" s="12">
        <v>29.75</v>
      </c>
      <c r="U32" s="12">
        <v>23.78</v>
      </c>
      <c r="V32" s="12">
        <v>2324.1027800000002</v>
      </c>
      <c r="W32" s="12">
        <v>0.25433</v>
      </c>
      <c r="X32" s="12">
        <v>5438.1049800000001</v>
      </c>
      <c r="Y32" s="12">
        <v>26.05</v>
      </c>
      <c r="Z32" s="12">
        <v>2501.2292499999999</v>
      </c>
      <c r="AA32" s="12">
        <v>0.54742999999999997</v>
      </c>
      <c r="AB32" s="12">
        <v>3364.1008299999999</v>
      </c>
      <c r="AC32" s="12">
        <v>22.23</v>
      </c>
      <c r="AD32" s="12">
        <v>7560.9868200000001</v>
      </c>
      <c r="AE32" s="12">
        <v>1718.6123</v>
      </c>
      <c r="AF32" s="12">
        <v>16201.862300000001</v>
      </c>
      <c r="AG32" s="12">
        <v>71.504170000000002</v>
      </c>
      <c r="AH32" s="12">
        <v>4569</v>
      </c>
      <c r="AI32" s="12">
        <v>9138</v>
      </c>
      <c r="AJ32" s="12">
        <v>6092</v>
      </c>
      <c r="AK32" s="12">
        <v>16753</v>
      </c>
      <c r="AM32" s="5">
        <f t="shared" si="16"/>
        <v>0.2273</v>
      </c>
      <c r="AN32" s="13">
        <f t="shared" si="17"/>
        <v>29.75</v>
      </c>
      <c r="AO32" s="13">
        <f t="shared" si="18"/>
        <v>6.762175</v>
      </c>
      <c r="AP32" s="10">
        <f t="shared" si="19"/>
        <v>4569</v>
      </c>
      <c r="AQ32" s="7">
        <f t="shared" si="20"/>
        <v>568.52940852500001</v>
      </c>
      <c r="AR32" s="7">
        <f t="shared" si="21"/>
        <v>1038.5337</v>
      </c>
      <c r="AS32" s="7">
        <f t="shared" si="22"/>
        <v>5.0528789999999999</v>
      </c>
      <c r="AT32" s="12">
        <f t="shared" si="23"/>
        <v>6092</v>
      </c>
      <c r="AU32" s="7">
        <f t="shared" si="24"/>
        <v>500.73529693500001</v>
      </c>
      <c r="AV32" s="7">
        <f t="shared" si="25"/>
        <v>1384.7116000000001</v>
      </c>
      <c r="AW32" s="7">
        <f t="shared" si="26"/>
        <v>5.4051940000000007</v>
      </c>
      <c r="AX32" s="7">
        <f t="shared" si="27"/>
        <v>5.9211650000000002</v>
      </c>
      <c r="AY32" s="7">
        <f t="shared" si="28"/>
        <v>5.9916279999999995</v>
      </c>
      <c r="AZ32" s="10">
        <f t="shared" si="29"/>
        <v>36552</v>
      </c>
      <c r="BA32" s="2">
        <f t="shared" si="30"/>
        <v>1718.6123041860001</v>
      </c>
      <c r="BB32" s="2">
        <f t="shared" si="31"/>
        <v>8308.2695999999996</v>
      </c>
      <c r="BC32" s="12">
        <v>1</v>
      </c>
    </row>
    <row r="33" spans="1:55" x14ac:dyDescent="0.25">
      <c r="A33" s="12">
        <v>31</v>
      </c>
      <c r="B33" s="12">
        <v>27529</v>
      </c>
      <c r="C33" s="12">
        <v>28046</v>
      </c>
      <c r="D33" s="12" t="s">
        <v>160</v>
      </c>
      <c r="E33" s="12">
        <v>2</v>
      </c>
      <c r="F33" s="12">
        <v>513</v>
      </c>
      <c r="G33" s="12">
        <v>0.48485</v>
      </c>
      <c r="H33" s="12">
        <v>13</v>
      </c>
      <c r="I33" s="12" t="s">
        <v>108</v>
      </c>
      <c r="J33" s="12">
        <v>1523</v>
      </c>
      <c r="K33" s="12">
        <v>36</v>
      </c>
      <c r="L33" s="12">
        <v>0.96970000000000001</v>
      </c>
      <c r="M33" s="12">
        <v>963.46331999999995</v>
      </c>
      <c r="N33" s="12">
        <v>5.7509999999999999E-2</v>
      </c>
      <c r="O33" s="12">
        <v>1678.4693600000001</v>
      </c>
      <c r="P33" s="12">
        <v>28.41</v>
      </c>
      <c r="Q33" s="12">
        <v>3909.2719699999998</v>
      </c>
      <c r="R33" s="12">
        <v>0.64171</v>
      </c>
      <c r="S33" s="12">
        <v>6569.2314500000002</v>
      </c>
      <c r="T33" s="12">
        <v>29.75</v>
      </c>
      <c r="U33" s="12">
        <v>19.37</v>
      </c>
      <c r="V33" s="12">
        <v>2833.9255400000002</v>
      </c>
      <c r="W33" s="12">
        <v>0.31013000000000002</v>
      </c>
      <c r="X33" s="12">
        <v>5677.2871100000002</v>
      </c>
      <c r="Y33" s="12">
        <v>28.2</v>
      </c>
      <c r="Z33" s="12">
        <v>997.08545000000004</v>
      </c>
      <c r="AA33" s="12">
        <v>0.21823000000000001</v>
      </c>
      <c r="AB33" s="12">
        <v>3713.67749</v>
      </c>
      <c r="AC33" s="12">
        <v>28.18</v>
      </c>
      <c r="AD33" s="12">
        <v>8703.7460900000005</v>
      </c>
      <c r="AE33" s="12">
        <v>4220.0112300000001</v>
      </c>
      <c r="AF33" s="12">
        <v>17638.666020000001</v>
      </c>
      <c r="AG33" s="12">
        <v>180.17526000000001</v>
      </c>
      <c r="AH33" s="12">
        <v>4569</v>
      </c>
      <c r="AI33" s="12">
        <v>9138</v>
      </c>
      <c r="AJ33" s="12">
        <v>6092</v>
      </c>
      <c r="AK33" s="12">
        <v>16753</v>
      </c>
      <c r="AM33" s="5">
        <f t="shared" si="16"/>
        <v>0.48485</v>
      </c>
      <c r="AN33" s="13">
        <f t="shared" si="17"/>
        <v>29.75</v>
      </c>
      <c r="AO33" s="13">
        <f t="shared" si="18"/>
        <v>14.4242875</v>
      </c>
      <c r="AP33" s="10">
        <f t="shared" si="19"/>
        <v>4569</v>
      </c>
      <c r="AQ33" s="7">
        <f t="shared" si="20"/>
        <v>483.4368804325</v>
      </c>
      <c r="AR33" s="7">
        <f t="shared" si="21"/>
        <v>2215.2796499999999</v>
      </c>
      <c r="AS33" s="7">
        <f t="shared" si="22"/>
        <v>13.663073000000001</v>
      </c>
      <c r="AT33" s="12">
        <f t="shared" si="23"/>
        <v>6092</v>
      </c>
      <c r="AU33" s="7">
        <f t="shared" si="24"/>
        <v>1895.4105146544998</v>
      </c>
      <c r="AV33" s="7">
        <f t="shared" si="25"/>
        <v>2953.7062000000001</v>
      </c>
      <c r="AW33" s="7">
        <f t="shared" si="26"/>
        <v>9.3915445000000002</v>
      </c>
      <c r="AX33" s="7">
        <f t="shared" si="27"/>
        <v>13.67277</v>
      </c>
      <c r="AY33" s="7">
        <f t="shared" si="28"/>
        <v>13.7745885</v>
      </c>
      <c r="AZ33" s="10">
        <f t="shared" si="29"/>
        <v>36552</v>
      </c>
      <c r="BA33" s="2">
        <f t="shared" si="30"/>
        <v>4220.0112917365004</v>
      </c>
      <c r="BB33" s="2">
        <f t="shared" si="31"/>
        <v>17722.2372</v>
      </c>
      <c r="BC33" s="12">
        <v>1</v>
      </c>
    </row>
    <row r="34" spans="1:55" x14ac:dyDescent="0.25">
      <c r="A34" s="12">
        <v>32</v>
      </c>
      <c r="B34" s="12">
        <v>27535</v>
      </c>
      <c r="C34" s="12">
        <v>28841</v>
      </c>
      <c r="D34" s="12" t="s">
        <v>102</v>
      </c>
      <c r="E34" s="12">
        <v>2</v>
      </c>
      <c r="F34" s="12">
        <v>510</v>
      </c>
      <c r="G34" s="12">
        <v>0.60726999999999998</v>
      </c>
      <c r="H34" s="12">
        <v>10</v>
      </c>
      <c r="I34" s="12" t="s">
        <v>83</v>
      </c>
      <c r="J34" s="12">
        <v>1701</v>
      </c>
      <c r="K34" s="12">
        <v>34</v>
      </c>
      <c r="L34" s="12">
        <v>1.21454</v>
      </c>
      <c r="M34" s="12">
        <v>1649.50317</v>
      </c>
      <c r="N34" s="12">
        <v>8.8160000000000002E-2</v>
      </c>
      <c r="O34" s="12">
        <v>3432.8273899999999</v>
      </c>
      <c r="P34" s="12">
        <v>33.07</v>
      </c>
      <c r="Q34" s="12">
        <v>2783.3960000000002</v>
      </c>
      <c r="R34" s="12">
        <v>0.40908</v>
      </c>
      <c r="S34" s="12">
        <v>5567.2504900000004</v>
      </c>
      <c r="T34" s="12">
        <v>34</v>
      </c>
      <c r="U34" s="12">
        <v>30.96</v>
      </c>
      <c r="V34" s="12">
        <v>2475.7900399999999</v>
      </c>
      <c r="W34" s="12">
        <v>0.24257999999999999</v>
      </c>
      <c r="X34" s="12">
        <v>5447.2055700000001</v>
      </c>
      <c r="Y34" s="12">
        <v>32.979999999999997</v>
      </c>
      <c r="Z34" s="12">
        <v>1688.0966800000001</v>
      </c>
      <c r="AA34" s="12">
        <v>0.33079999999999998</v>
      </c>
      <c r="AB34" s="12">
        <v>2457.7507300000002</v>
      </c>
      <c r="AC34" s="12">
        <v>32.76</v>
      </c>
      <c r="AD34" s="12">
        <v>8596.7861300000004</v>
      </c>
      <c r="AE34" s="12">
        <v>5220.5703100000001</v>
      </c>
      <c r="AF34" s="12">
        <v>16905.035159999999</v>
      </c>
      <c r="AG34" s="12">
        <v>161.76505</v>
      </c>
      <c r="AH34" s="12">
        <v>5103</v>
      </c>
      <c r="AI34" s="12">
        <v>10206</v>
      </c>
      <c r="AJ34" s="12">
        <v>6804</v>
      </c>
      <c r="AK34" s="12">
        <v>18711</v>
      </c>
      <c r="AM34" s="5">
        <f t="shared" si="16"/>
        <v>0.60726999999999998</v>
      </c>
      <c r="AN34" s="13">
        <f t="shared" si="17"/>
        <v>34</v>
      </c>
      <c r="AO34" s="13">
        <f t="shared" si="18"/>
        <v>20.647179999999999</v>
      </c>
      <c r="AP34" s="10">
        <f t="shared" si="19"/>
        <v>5103</v>
      </c>
      <c r="AQ34" s="7">
        <f t="shared" si="20"/>
        <v>1025.1304708636001</v>
      </c>
      <c r="AR34" s="7">
        <f t="shared" si="21"/>
        <v>3098.8988099999997</v>
      </c>
      <c r="AS34" s="7">
        <f t="shared" si="22"/>
        <v>19.8941652</v>
      </c>
      <c r="AT34" s="12">
        <f t="shared" si="23"/>
        <v>6804</v>
      </c>
      <c r="AU34" s="7">
        <f t="shared" si="24"/>
        <v>1690.27288892</v>
      </c>
      <c r="AV34" s="7">
        <f t="shared" si="25"/>
        <v>4131.8650799999996</v>
      </c>
      <c r="AW34" s="7">
        <f t="shared" si="26"/>
        <v>18.8010792</v>
      </c>
      <c r="AX34" s="7">
        <f t="shared" si="27"/>
        <v>20.027764599999998</v>
      </c>
      <c r="AY34" s="7">
        <f t="shared" si="28"/>
        <v>20.0824189</v>
      </c>
      <c r="AZ34" s="10">
        <f t="shared" si="29"/>
        <v>40824</v>
      </c>
      <c r="BA34" s="2">
        <f t="shared" si="30"/>
        <v>5220.5703131650998</v>
      </c>
      <c r="BB34" s="2">
        <f t="shared" si="31"/>
        <v>24791.190479999997</v>
      </c>
      <c r="BC34" s="12">
        <v>1</v>
      </c>
    </row>
    <row r="35" spans="1:55" x14ac:dyDescent="0.25">
      <c r="A35" s="12">
        <v>33</v>
      </c>
      <c r="B35" s="12">
        <v>27535</v>
      </c>
      <c r="C35" s="12">
        <v>41229</v>
      </c>
      <c r="D35" s="12" t="s">
        <v>103</v>
      </c>
      <c r="E35" s="12">
        <v>2</v>
      </c>
      <c r="F35" s="12">
        <v>511</v>
      </c>
      <c r="G35" s="12">
        <v>0.32941999999999999</v>
      </c>
      <c r="H35" s="12">
        <v>11</v>
      </c>
      <c r="I35" s="12" t="s">
        <v>83</v>
      </c>
      <c r="J35" s="12">
        <v>1551</v>
      </c>
      <c r="K35" s="12">
        <v>35</v>
      </c>
      <c r="L35" s="12">
        <v>0.65883999999999998</v>
      </c>
      <c r="M35" s="12">
        <v>1783.32422</v>
      </c>
      <c r="N35" s="12">
        <v>0.10453</v>
      </c>
      <c r="O35" s="12">
        <v>3432.8273899999999</v>
      </c>
      <c r="P35" s="12">
        <v>32.29</v>
      </c>
      <c r="Q35" s="12">
        <v>2783.8547400000002</v>
      </c>
      <c r="R35" s="12">
        <v>0.44872000000000001</v>
      </c>
      <c r="S35" s="12">
        <v>5567.2504900000004</v>
      </c>
      <c r="T35" s="12">
        <v>34</v>
      </c>
      <c r="U35" s="12">
        <v>26.95</v>
      </c>
      <c r="V35" s="12">
        <v>2971.4155300000002</v>
      </c>
      <c r="W35" s="12">
        <v>0.31929999999999997</v>
      </c>
      <c r="X35" s="12">
        <v>5447.2055700000001</v>
      </c>
      <c r="Y35" s="12">
        <v>32.07</v>
      </c>
      <c r="Z35" s="12">
        <v>769.65410999999995</v>
      </c>
      <c r="AA35" s="12">
        <v>0.16541</v>
      </c>
      <c r="AB35" s="12">
        <v>2457.7507300000002</v>
      </c>
      <c r="AC35" s="12">
        <v>32.15</v>
      </c>
      <c r="AD35" s="12">
        <v>8308.2490199999993</v>
      </c>
      <c r="AE35" s="12">
        <v>2736.9033199999999</v>
      </c>
      <c r="AF35" s="12">
        <v>16905.035159999999</v>
      </c>
      <c r="AG35" s="12">
        <v>90.629679999999993</v>
      </c>
      <c r="AH35" s="12">
        <v>4653</v>
      </c>
      <c r="AI35" s="12">
        <v>9306</v>
      </c>
      <c r="AJ35" s="12">
        <v>6204</v>
      </c>
      <c r="AK35" s="12">
        <v>17061</v>
      </c>
      <c r="AM35" s="5">
        <f t="shared" si="16"/>
        <v>0.32941999999999999</v>
      </c>
      <c r="AN35" s="13">
        <f t="shared" si="17"/>
        <v>34</v>
      </c>
      <c r="AO35" s="13">
        <f t="shared" si="18"/>
        <v>11.200279999999999</v>
      </c>
      <c r="AP35" s="10">
        <f t="shared" si="19"/>
        <v>4653</v>
      </c>
      <c r="AQ35" s="7">
        <f t="shared" si="20"/>
        <v>253.53945691619998</v>
      </c>
      <c r="AR35" s="7">
        <f t="shared" si="21"/>
        <v>1532.79126</v>
      </c>
      <c r="AS35" s="7">
        <f t="shared" si="22"/>
        <v>10.590852999999999</v>
      </c>
      <c r="AT35" s="12">
        <f t="shared" si="23"/>
        <v>6204</v>
      </c>
      <c r="AU35" s="7">
        <f t="shared" si="24"/>
        <v>917.0574284508001</v>
      </c>
      <c r="AV35" s="7">
        <f t="shared" si="25"/>
        <v>2043.7216799999999</v>
      </c>
      <c r="AW35" s="7">
        <f t="shared" si="26"/>
        <v>8.8778689999999987</v>
      </c>
      <c r="AX35" s="7">
        <f t="shared" si="27"/>
        <v>10.564499399999999</v>
      </c>
      <c r="AY35" s="7">
        <f t="shared" si="28"/>
        <v>10.6369718</v>
      </c>
      <c r="AZ35" s="10">
        <f t="shared" si="29"/>
        <v>37224</v>
      </c>
      <c r="BA35" s="2">
        <f t="shared" si="30"/>
        <v>2736.9033921683995</v>
      </c>
      <c r="BB35" s="2">
        <f t="shared" si="31"/>
        <v>12262.33008</v>
      </c>
      <c r="BC35" s="12">
        <v>1</v>
      </c>
    </row>
    <row r="36" spans="1:55" x14ac:dyDescent="0.25">
      <c r="A36" s="12">
        <v>34</v>
      </c>
      <c r="B36" s="12">
        <v>27542</v>
      </c>
      <c r="C36" s="12">
        <v>27543</v>
      </c>
      <c r="D36" s="12" t="s">
        <v>104</v>
      </c>
      <c r="E36" s="12">
        <v>2</v>
      </c>
      <c r="F36" s="12">
        <v>510</v>
      </c>
      <c r="G36" s="12">
        <v>0.29104000000000002</v>
      </c>
      <c r="H36" s="12">
        <v>10</v>
      </c>
      <c r="I36" s="12" t="s">
        <v>86</v>
      </c>
      <c r="J36" s="12">
        <v>1701</v>
      </c>
      <c r="K36" s="12">
        <v>34</v>
      </c>
      <c r="L36" s="12">
        <v>0.58208000000000004</v>
      </c>
      <c r="M36" s="12">
        <v>370.96929999999998</v>
      </c>
      <c r="N36" s="12">
        <v>1.983E-2</v>
      </c>
      <c r="O36" s="12">
        <v>1304.0428999999999</v>
      </c>
      <c r="P36" s="12">
        <v>31.97</v>
      </c>
      <c r="Q36" s="12">
        <v>4658.4941399999998</v>
      </c>
      <c r="R36" s="12">
        <v>0.68467</v>
      </c>
      <c r="S36" s="12">
        <v>7868.5800799999997</v>
      </c>
      <c r="T36" s="12">
        <v>34</v>
      </c>
      <c r="U36" s="12">
        <v>18.79</v>
      </c>
      <c r="V36" s="12">
        <v>1428.62988</v>
      </c>
      <c r="W36" s="12">
        <v>0.13997999999999999</v>
      </c>
      <c r="X36" s="12">
        <v>4400.3154299999997</v>
      </c>
      <c r="Y36" s="12">
        <v>31.85</v>
      </c>
      <c r="Z36" s="12">
        <v>518.65692000000001</v>
      </c>
      <c r="AA36" s="12">
        <v>0.10163999999999999</v>
      </c>
      <c r="AB36" s="12">
        <v>1863.10718</v>
      </c>
      <c r="AC36" s="12">
        <v>31.84</v>
      </c>
      <c r="AD36" s="12">
        <v>6976.7504900000004</v>
      </c>
      <c r="AE36" s="12">
        <v>2030.51343</v>
      </c>
      <c r="AF36" s="12">
        <v>15436.045899999999</v>
      </c>
      <c r="AG36" s="12">
        <v>93.328440000000001</v>
      </c>
      <c r="AH36" s="12">
        <v>5103</v>
      </c>
      <c r="AI36" s="12">
        <v>10206</v>
      </c>
      <c r="AJ36" s="12">
        <v>6804</v>
      </c>
      <c r="AK36" s="12">
        <v>18711</v>
      </c>
      <c r="AM36" s="5">
        <f t="shared" si="16"/>
        <v>0.29104000000000002</v>
      </c>
      <c r="AN36" s="13">
        <f t="shared" si="17"/>
        <v>34</v>
      </c>
      <c r="AO36" s="13">
        <f t="shared" si="18"/>
        <v>9.8953600000000002</v>
      </c>
      <c r="AP36" s="10">
        <f t="shared" si="19"/>
        <v>5103</v>
      </c>
      <c r="AQ36" s="7">
        <f t="shared" si="20"/>
        <v>150.94990999680002</v>
      </c>
      <c r="AR36" s="7">
        <f t="shared" si="21"/>
        <v>1485.1771200000001</v>
      </c>
      <c r="AS36" s="7">
        <f t="shared" si="22"/>
        <v>9.266713600000001</v>
      </c>
      <c r="AT36" s="12">
        <f t="shared" si="23"/>
        <v>6804</v>
      </c>
      <c r="AU36" s="7">
        <f t="shared" si="24"/>
        <v>1355.8081345056</v>
      </c>
      <c r="AV36" s="7">
        <f t="shared" si="25"/>
        <v>1980.2361600000002</v>
      </c>
      <c r="AW36" s="7">
        <f t="shared" si="26"/>
        <v>5.4686415999999998</v>
      </c>
      <c r="AX36" s="7">
        <f t="shared" si="27"/>
        <v>9.2696240000000003</v>
      </c>
      <c r="AY36" s="7">
        <f t="shared" si="28"/>
        <v>9.304548800000001</v>
      </c>
      <c r="AZ36" s="10">
        <f t="shared" si="29"/>
        <v>40824</v>
      </c>
      <c r="BA36" s="2">
        <f t="shared" si="30"/>
        <v>2030.5134626096003</v>
      </c>
      <c r="BB36" s="2">
        <f t="shared" si="31"/>
        <v>11881.41696</v>
      </c>
      <c r="BC36" s="12">
        <v>1</v>
      </c>
    </row>
    <row r="37" spans="1:55" x14ac:dyDescent="0.25">
      <c r="A37" s="12">
        <v>35</v>
      </c>
      <c r="B37" s="12">
        <v>27542</v>
      </c>
      <c r="C37" s="12">
        <v>41224</v>
      </c>
      <c r="D37" s="12" t="s">
        <v>105</v>
      </c>
      <c r="E37" s="12">
        <v>2</v>
      </c>
      <c r="F37" s="12">
        <v>510</v>
      </c>
      <c r="G37" s="12">
        <v>0.13256000000000001</v>
      </c>
      <c r="H37" s="12">
        <v>10</v>
      </c>
      <c r="I37" s="12" t="s">
        <v>86</v>
      </c>
      <c r="J37" s="12">
        <v>1701</v>
      </c>
      <c r="K37" s="12">
        <v>34</v>
      </c>
      <c r="L37" s="12">
        <v>0.26512000000000002</v>
      </c>
      <c r="M37" s="12">
        <v>933.07360000000006</v>
      </c>
      <c r="N37" s="12">
        <v>4.9869999999999998E-2</v>
      </c>
      <c r="O37" s="12">
        <v>1304.0428999999999</v>
      </c>
      <c r="P37" s="12">
        <v>31.64</v>
      </c>
      <c r="Q37" s="12">
        <v>3210.0861799999998</v>
      </c>
      <c r="R37" s="12">
        <v>0.47178999999999999</v>
      </c>
      <c r="S37" s="12">
        <v>7868.5800799999997</v>
      </c>
      <c r="T37" s="12">
        <v>34</v>
      </c>
      <c r="U37" s="12">
        <v>22.37</v>
      </c>
      <c r="V37" s="12">
        <v>2971.6853000000001</v>
      </c>
      <c r="W37" s="12">
        <v>0.29116999999999998</v>
      </c>
      <c r="X37" s="12">
        <v>4400.3154299999997</v>
      </c>
      <c r="Y37" s="12">
        <v>31.33</v>
      </c>
      <c r="Z37" s="12">
        <v>1344.4503199999999</v>
      </c>
      <c r="AA37" s="12">
        <v>0.26346000000000003</v>
      </c>
      <c r="AB37" s="12">
        <v>1863.10718</v>
      </c>
      <c r="AC37" s="12">
        <v>31.14</v>
      </c>
      <c r="AD37" s="12">
        <v>8459.2949200000003</v>
      </c>
      <c r="AE37" s="12">
        <v>1121.3518099999999</v>
      </c>
      <c r="AF37" s="12">
        <v>15436.045899999999</v>
      </c>
      <c r="AG37" s="12">
        <v>41.22775</v>
      </c>
      <c r="AH37" s="12">
        <v>5103</v>
      </c>
      <c r="AI37" s="12">
        <v>10206</v>
      </c>
      <c r="AJ37" s="12">
        <v>6804</v>
      </c>
      <c r="AK37" s="12">
        <v>18711</v>
      </c>
      <c r="AM37" s="5">
        <f t="shared" si="16"/>
        <v>0.13256000000000001</v>
      </c>
      <c r="AN37" s="13">
        <f t="shared" si="17"/>
        <v>34</v>
      </c>
      <c r="AO37" s="13">
        <f t="shared" si="18"/>
        <v>4.5070399999999999</v>
      </c>
      <c r="AP37" s="10">
        <f t="shared" si="19"/>
        <v>5103</v>
      </c>
      <c r="AQ37" s="7">
        <f t="shared" si="20"/>
        <v>178.22033441920001</v>
      </c>
      <c r="AR37" s="7">
        <f t="shared" si="21"/>
        <v>676.45368000000008</v>
      </c>
      <c r="AS37" s="7">
        <f t="shared" si="22"/>
        <v>4.1279184000000004</v>
      </c>
      <c r="AT37" s="12">
        <f t="shared" si="23"/>
        <v>6804</v>
      </c>
      <c r="AU37" s="7">
        <f t="shared" si="24"/>
        <v>425.52902402080002</v>
      </c>
      <c r="AV37" s="7">
        <f t="shared" si="25"/>
        <v>901.93824000000006</v>
      </c>
      <c r="AW37" s="7">
        <f t="shared" si="26"/>
        <v>2.9653672000000002</v>
      </c>
      <c r="AX37" s="7">
        <f t="shared" si="27"/>
        <v>4.1531048000000004</v>
      </c>
      <c r="AY37" s="7">
        <f t="shared" si="28"/>
        <v>4.1941984000000003</v>
      </c>
      <c r="AZ37" s="10">
        <f t="shared" si="29"/>
        <v>40824</v>
      </c>
      <c r="BA37" s="2">
        <f t="shared" si="30"/>
        <v>1121.3641345952001</v>
      </c>
      <c r="BB37" s="2">
        <f t="shared" si="31"/>
        <v>5411.6294400000006</v>
      </c>
      <c r="BC37" s="12">
        <v>1</v>
      </c>
    </row>
    <row r="38" spans="1:55" x14ac:dyDescent="0.25">
      <c r="A38" s="12">
        <v>36</v>
      </c>
      <c r="B38" s="12">
        <v>27543</v>
      </c>
      <c r="C38" s="12">
        <v>27542</v>
      </c>
      <c r="D38" s="12" t="s">
        <v>104</v>
      </c>
      <c r="E38" s="12">
        <v>2</v>
      </c>
      <c r="F38" s="12">
        <v>510</v>
      </c>
      <c r="G38" s="12">
        <v>0.29104000000000002</v>
      </c>
      <c r="H38" s="12">
        <v>10</v>
      </c>
      <c r="I38" s="12" t="s">
        <v>86</v>
      </c>
      <c r="J38" s="12">
        <v>1701</v>
      </c>
      <c r="K38" s="12">
        <v>34</v>
      </c>
      <c r="L38" s="12">
        <v>0.58208000000000004</v>
      </c>
      <c r="M38" s="12">
        <v>933.07360000000006</v>
      </c>
      <c r="N38" s="12">
        <v>4.9869999999999998E-2</v>
      </c>
      <c r="O38" s="12">
        <v>1304.0428999999999</v>
      </c>
      <c r="P38" s="12">
        <v>31.94</v>
      </c>
      <c r="Q38" s="12">
        <v>3210.0861799999998</v>
      </c>
      <c r="R38" s="12">
        <v>0.47178999999999999</v>
      </c>
      <c r="S38" s="12">
        <v>7868.5800799999997</v>
      </c>
      <c r="T38" s="12">
        <v>34</v>
      </c>
      <c r="U38" s="12">
        <v>23.48</v>
      </c>
      <c r="V38" s="12">
        <v>2971.6853000000001</v>
      </c>
      <c r="W38" s="12">
        <v>0.29116999999999998</v>
      </c>
      <c r="X38" s="12">
        <v>4400.3154299999997</v>
      </c>
      <c r="Y38" s="12">
        <v>31.67</v>
      </c>
      <c r="Z38" s="12">
        <v>1344.4503199999999</v>
      </c>
      <c r="AA38" s="12">
        <v>0.26346000000000003</v>
      </c>
      <c r="AB38" s="12">
        <v>1863.10718</v>
      </c>
      <c r="AC38" s="12">
        <v>31.51</v>
      </c>
      <c r="AD38" s="12">
        <v>8459.2949200000003</v>
      </c>
      <c r="AE38" s="12">
        <v>2461.99341</v>
      </c>
      <c r="AF38" s="12">
        <v>15436.045899999999</v>
      </c>
      <c r="AG38" s="12">
        <v>88.019030000000001</v>
      </c>
      <c r="AH38" s="12">
        <v>5103</v>
      </c>
      <c r="AI38" s="12">
        <v>10206</v>
      </c>
      <c r="AJ38" s="12">
        <v>6804</v>
      </c>
      <c r="AK38" s="12">
        <v>18711</v>
      </c>
      <c r="AM38" s="5">
        <f t="shared" si="16"/>
        <v>0.29104000000000002</v>
      </c>
      <c r="AN38" s="13">
        <f t="shared" si="17"/>
        <v>34</v>
      </c>
      <c r="AO38" s="13">
        <f t="shared" si="18"/>
        <v>9.8953600000000002</v>
      </c>
      <c r="AP38" s="10">
        <f t="shared" si="19"/>
        <v>5103</v>
      </c>
      <c r="AQ38" s="7">
        <f t="shared" si="20"/>
        <v>391.28882113280002</v>
      </c>
      <c r="AR38" s="7">
        <f t="shared" si="21"/>
        <v>1485.1771200000001</v>
      </c>
      <c r="AS38" s="7">
        <f t="shared" si="22"/>
        <v>9.1706704000000006</v>
      </c>
      <c r="AT38" s="12">
        <f t="shared" si="23"/>
        <v>6804</v>
      </c>
      <c r="AU38" s="7">
        <f t="shared" si="24"/>
        <v>934.26348182720005</v>
      </c>
      <c r="AV38" s="7">
        <f t="shared" si="25"/>
        <v>1980.2361600000002</v>
      </c>
      <c r="AW38" s="7">
        <f t="shared" si="26"/>
        <v>6.8336192000000002</v>
      </c>
      <c r="AX38" s="7">
        <f t="shared" si="27"/>
        <v>9.217236800000002</v>
      </c>
      <c r="AY38" s="7">
        <f t="shared" si="28"/>
        <v>9.2958176000000012</v>
      </c>
      <c r="AZ38" s="10">
        <f t="shared" si="29"/>
        <v>40824</v>
      </c>
      <c r="BA38" s="2">
        <f t="shared" si="30"/>
        <v>2461.9931935168001</v>
      </c>
      <c r="BB38" s="2">
        <f t="shared" si="31"/>
        <v>11881.41696</v>
      </c>
      <c r="BC38" s="12">
        <v>1</v>
      </c>
    </row>
    <row r="39" spans="1:55" x14ac:dyDescent="0.25">
      <c r="A39" s="12">
        <v>37</v>
      </c>
      <c r="B39" s="12">
        <v>27543</v>
      </c>
      <c r="C39" s="12">
        <v>27544</v>
      </c>
      <c r="D39" s="12" t="s">
        <v>106</v>
      </c>
      <c r="E39" s="12">
        <v>2</v>
      </c>
      <c r="F39" s="12">
        <v>511</v>
      </c>
      <c r="G39" s="12">
        <v>0.42360999999999999</v>
      </c>
      <c r="H39" s="12">
        <v>11</v>
      </c>
      <c r="I39" s="12" t="s">
        <v>86</v>
      </c>
      <c r="J39" s="12">
        <v>1551</v>
      </c>
      <c r="K39" s="12">
        <v>35</v>
      </c>
      <c r="L39" s="12">
        <v>0.84721999999999997</v>
      </c>
      <c r="M39" s="12">
        <v>641.80880000000002</v>
      </c>
      <c r="N39" s="12">
        <v>3.7620000000000001E-2</v>
      </c>
      <c r="O39" s="12">
        <v>1879.3653999999999</v>
      </c>
      <c r="P39" s="12">
        <v>32.75</v>
      </c>
      <c r="Q39" s="12">
        <v>4607.65283</v>
      </c>
      <c r="R39" s="12">
        <v>0.74268999999999996</v>
      </c>
      <c r="S39" s="12">
        <v>8530.9824200000003</v>
      </c>
      <c r="T39" s="12">
        <v>34</v>
      </c>
      <c r="U39" s="12">
        <v>19.559999999999999</v>
      </c>
      <c r="V39" s="12">
        <v>1704.21021</v>
      </c>
      <c r="W39" s="12">
        <v>0.18312999999999999</v>
      </c>
      <c r="X39" s="12">
        <v>5589.8915999999999</v>
      </c>
      <c r="Y39" s="12">
        <v>32.65</v>
      </c>
      <c r="Z39" s="12">
        <v>603.29296999999997</v>
      </c>
      <c r="AA39" s="12">
        <v>0.12966</v>
      </c>
      <c r="AB39" s="12">
        <v>2238.15308</v>
      </c>
      <c r="AC39" s="12">
        <v>32.64</v>
      </c>
      <c r="AD39" s="12">
        <v>7556.9648399999996</v>
      </c>
      <c r="AE39" s="12">
        <v>3201.2058099999999</v>
      </c>
      <c r="AF39" s="12">
        <v>18238.39258</v>
      </c>
      <c r="AG39" s="12">
        <v>138.02986000000001</v>
      </c>
      <c r="AH39" s="12">
        <v>4653</v>
      </c>
      <c r="AI39" s="12">
        <v>9306</v>
      </c>
      <c r="AJ39" s="12">
        <v>6204</v>
      </c>
      <c r="AK39" s="12">
        <v>17061</v>
      </c>
      <c r="AM39" s="5">
        <f t="shared" si="16"/>
        <v>0.42360999999999999</v>
      </c>
      <c r="AN39" s="13">
        <f t="shared" si="17"/>
        <v>34</v>
      </c>
      <c r="AO39" s="13">
        <f t="shared" si="18"/>
        <v>14.40274</v>
      </c>
      <c r="AP39" s="10">
        <f t="shared" si="19"/>
        <v>4653</v>
      </c>
      <c r="AQ39" s="7">
        <f t="shared" si="20"/>
        <v>255.56093502169998</v>
      </c>
      <c r="AR39" s="7">
        <f t="shared" si="21"/>
        <v>1971.0573299999999</v>
      </c>
      <c r="AS39" s="7">
        <f t="shared" si="22"/>
        <v>13.826630399999999</v>
      </c>
      <c r="AT39" s="12">
        <f t="shared" si="23"/>
        <v>6204</v>
      </c>
      <c r="AU39" s="7">
        <f t="shared" si="24"/>
        <v>1951.8478153162998</v>
      </c>
      <c r="AV39" s="7">
        <f t="shared" si="25"/>
        <v>2628.0764399999998</v>
      </c>
      <c r="AW39" s="7">
        <f t="shared" si="26"/>
        <v>8.2858115999999988</v>
      </c>
      <c r="AX39" s="7">
        <f t="shared" si="27"/>
        <v>13.830866499999999</v>
      </c>
      <c r="AY39" s="7">
        <f t="shared" si="28"/>
        <v>13.873227499999999</v>
      </c>
      <c r="AZ39" s="10">
        <f t="shared" si="29"/>
        <v>37224</v>
      </c>
      <c r="BA39" s="2">
        <f t="shared" si="30"/>
        <v>3201.2058758723997</v>
      </c>
      <c r="BB39" s="2">
        <f t="shared" si="31"/>
        <v>15768.458639999999</v>
      </c>
      <c r="BC39" s="12">
        <v>1</v>
      </c>
    </row>
    <row r="40" spans="1:55" x14ac:dyDescent="0.25">
      <c r="A40" s="12">
        <v>38</v>
      </c>
      <c r="B40" s="12">
        <v>27544</v>
      </c>
      <c r="C40" s="12">
        <v>27543</v>
      </c>
      <c r="D40" s="12" t="s">
        <v>106</v>
      </c>
      <c r="E40" s="12">
        <v>2</v>
      </c>
      <c r="F40" s="12">
        <v>511</v>
      </c>
      <c r="G40" s="12">
        <v>0.42360999999999999</v>
      </c>
      <c r="H40" s="12">
        <v>11</v>
      </c>
      <c r="I40" s="12" t="s">
        <v>86</v>
      </c>
      <c r="J40" s="12">
        <v>1551</v>
      </c>
      <c r="K40" s="12">
        <v>35</v>
      </c>
      <c r="L40" s="12">
        <v>0.84721999999999997</v>
      </c>
      <c r="M40" s="12">
        <v>1237.5565999999999</v>
      </c>
      <c r="N40" s="12">
        <v>7.2539999999999993E-2</v>
      </c>
      <c r="O40" s="12">
        <v>1879.3653999999999</v>
      </c>
      <c r="P40" s="12">
        <v>32.729999999999997</v>
      </c>
      <c r="Q40" s="12">
        <v>3923.32935</v>
      </c>
      <c r="R40" s="12">
        <v>0.63239000000000001</v>
      </c>
      <c r="S40" s="12">
        <v>8530.9824200000003</v>
      </c>
      <c r="T40" s="12">
        <v>34</v>
      </c>
      <c r="U40" s="12">
        <v>22.29</v>
      </c>
      <c r="V40" s="12">
        <v>3885.6811499999999</v>
      </c>
      <c r="W40" s="12">
        <v>0.41754999999999998</v>
      </c>
      <c r="X40" s="12">
        <v>5589.8915999999999</v>
      </c>
      <c r="Y40" s="12">
        <v>32.4</v>
      </c>
      <c r="Z40" s="12">
        <v>1634.8601100000001</v>
      </c>
      <c r="AA40" s="12">
        <v>0.35136000000000001</v>
      </c>
      <c r="AB40" s="12">
        <v>2238.15308</v>
      </c>
      <c r="AC40" s="12">
        <v>32.22</v>
      </c>
      <c r="AD40" s="12">
        <v>10681.42676</v>
      </c>
      <c r="AE40" s="12">
        <v>4524.7592800000002</v>
      </c>
      <c r="AF40" s="12">
        <v>18238.39258</v>
      </c>
      <c r="AG40" s="12">
        <v>162.87509</v>
      </c>
      <c r="AH40" s="12">
        <v>4653</v>
      </c>
      <c r="AI40" s="12">
        <v>9306</v>
      </c>
      <c r="AJ40" s="12">
        <v>6204</v>
      </c>
      <c r="AK40" s="12">
        <v>17061</v>
      </c>
      <c r="AM40" s="5">
        <f t="shared" si="16"/>
        <v>0.42360999999999999</v>
      </c>
      <c r="AN40" s="13">
        <f t="shared" si="17"/>
        <v>34</v>
      </c>
      <c r="AO40" s="13">
        <f t="shared" si="18"/>
        <v>14.40274</v>
      </c>
      <c r="AP40" s="10">
        <f t="shared" si="19"/>
        <v>4653</v>
      </c>
      <c r="AQ40" s="7">
        <f t="shared" si="20"/>
        <v>692.54309119710001</v>
      </c>
      <c r="AR40" s="7">
        <f t="shared" si="21"/>
        <v>1971.0573299999999</v>
      </c>
      <c r="AS40" s="7">
        <f t="shared" si="22"/>
        <v>13.648714199999999</v>
      </c>
      <c r="AT40" s="12">
        <f t="shared" si="23"/>
        <v>6204</v>
      </c>
      <c r="AU40" s="7">
        <f t="shared" si="24"/>
        <v>1661.9615459535</v>
      </c>
      <c r="AV40" s="7">
        <f t="shared" si="25"/>
        <v>2628.0764399999998</v>
      </c>
      <c r="AW40" s="7">
        <f t="shared" si="26"/>
        <v>9.4422668999999999</v>
      </c>
      <c r="AX40" s="7">
        <f t="shared" si="27"/>
        <v>13.724963999999998</v>
      </c>
      <c r="AY40" s="7">
        <f t="shared" si="28"/>
        <v>13.864755299999999</v>
      </c>
      <c r="AZ40" s="10">
        <f t="shared" si="29"/>
        <v>37224</v>
      </c>
      <c r="BA40" s="2">
        <f t="shared" si="30"/>
        <v>4524.7591898035998</v>
      </c>
      <c r="BB40" s="2">
        <f t="shared" si="31"/>
        <v>15768.458639999999</v>
      </c>
      <c r="BC40" s="12">
        <v>1</v>
      </c>
    </row>
    <row r="41" spans="1:55" x14ac:dyDescent="0.25">
      <c r="A41" s="12">
        <v>39</v>
      </c>
      <c r="B41" s="12">
        <v>27544</v>
      </c>
      <c r="C41" s="12">
        <v>27545</v>
      </c>
      <c r="D41" s="12" t="s">
        <v>161</v>
      </c>
      <c r="E41" s="12">
        <v>2</v>
      </c>
      <c r="F41" s="12">
        <v>513</v>
      </c>
      <c r="G41" s="12">
        <v>0.18695000000000001</v>
      </c>
      <c r="H41" s="12">
        <v>13</v>
      </c>
      <c r="I41" s="12" t="s">
        <v>108</v>
      </c>
      <c r="J41" s="12">
        <v>1523</v>
      </c>
      <c r="K41" s="12">
        <v>36</v>
      </c>
      <c r="L41" s="12">
        <v>0.37390000000000001</v>
      </c>
      <c r="M41" s="12">
        <v>372.68680000000001</v>
      </c>
      <c r="N41" s="12">
        <v>2.2249999999999999E-2</v>
      </c>
      <c r="O41" s="12">
        <v>820.61584000000005</v>
      </c>
      <c r="P41" s="12">
        <v>25.8</v>
      </c>
      <c r="Q41" s="12">
        <v>1298.8324</v>
      </c>
      <c r="R41" s="12">
        <v>0.2132</v>
      </c>
      <c r="S41" s="12">
        <v>2827.4868200000001</v>
      </c>
      <c r="T41" s="12">
        <v>29.75</v>
      </c>
      <c r="U41" s="12">
        <v>25.03</v>
      </c>
      <c r="V41" s="12">
        <v>1210.75757</v>
      </c>
      <c r="W41" s="12">
        <v>0.13250000000000001</v>
      </c>
      <c r="X41" s="12">
        <v>2395.5925299999999</v>
      </c>
      <c r="Y41" s="12">
        <v>25.64</v>
      </c>
      <c r="Z41" s="12">
        <v>1764.1176800000001</v>
      </c>
      <c r="AA41" s="12">
        <v>0.38611000000000001</v>
      </c>
      <c r="AB41" s="12">
        <v>2663.4897500000002</v>
      </c>
      <c r="AC41" s="12">
        <v>24.45</v>
      </c>
      <c r="AD41" s="12">
        <v>4646.3945299999996</v>
      </c>
      <c r="AE41" s="12">
        <v>868.64342999999997</v>
      </c>
      <c r="AF41" s="12">
        <v>8707.1845699999994</v>
      </c>
      <c r="AG41" s="12">
        <v>34.718429999999998</v>
      </c>
      <c r="AH41" s="12">
        <v>4569</v>
      </c>
      <c r="AI41" s="12">
        <v>9138</v>
      </c>
      <c r="AJ41" s="12">
        <v>6092</v>
      </c>
      <c r="AK41" s="12">
        <v>16753</v>
      </c>
      <c r="AM41" s="5">
        <f t="shared" si="16"/>
        <v>0.18695000000000001</v>
      </c>
      <c r="AN41" s="13">
        <f t="shared" si="17"/>
        <v>29.75</v>
      </c>
      <c r="AO41" s="13">
        <f t="shared" si="18"/>
        <v>5.5617625000000004</v>
      </c>
      <c r="AP41" s="10">
        <f t="shared" si="19"/>
        <v>4569</v>
      </c>
      <c r="AQ41" s="7">
        <f t="shared" si="20"/>
        <v>329.80180027599999</v>
      </c>
      <c r="AR41" s="7">
        <f t="shared" si="21"/>
        <v>854.17455000000007</v>
      </c>
      <c r="AS41" s="7">
        <f t="shared" si="22"/>
        <v>4.5709274999999998</v>
      </c>
      <c r="AT41" s="12">
        <f t="shared" si="23"/>
        <v>6092</v>
      </c>
      <c r="AU41" s="7">
        <f t="shared" si="24"/>
        <v>242.81671718000001</v>
      </c>
      <c r="AV41" s="7">
        <f t="shared" si="25"/>
        <v>1138.8994</v>
      </c>
      <c r="AW41" s="7">
        <f t="shared" si="26"/>
        <v>4.6793585000000002</v>
      </c>
      <c r="AX41" s="7">
        <f t="shared" si="27"/>
        <v>4.7933979999999998</v>
      </c>
      <c r="AY41" s="7">
        <f t="shared" si="28"/>
        <v>4.8233100000000002</v>
      </c>
      <c r="AZ41" s="10">
        <f t="shared" si="29"/>
        <v>36552</v>
      </c>
      <c r="BA41" s="2">
        <f t="shared" si="30"/>
        <v>868.64345738349994</v>
      </c>
      <c r="BB41" s="2">
        <f t="shared" si="31"/>
        <v>6833.3964000000005</v>
      </c>
      <c r="BC41" s="12">
        <v>1</v>
      </c>
    </row>
    <row r="42" spans="1:55" x14ac:dyDescent="0.25">
      <c r="A42" s="12">
        <v>40</v>
      </c>
      <c r="B42" s="12">
        <v>27544</v>
      </c>
      <c r="C42" s="12">
        <v>27997</v>
      </c>
      <c r="D42" s="12" t="s">
        <v>107</v>
      </c>
      <c r="E42" s="12">
        <v>2</v>
      </c>
      <c r="F42" s="12">
        <v>513</v>
      </c>
      <c r="G42" s="12">
        <v>7.5899999999999995E-2</v>
      </c>
      <c r="H42" s="12">
        <v>13</v>
      </c>
      <c r="I42" s="12" t="s">
        <v>108</v>
      </c>
      <c r="J42" s="12">
        <v>1523</v>
      </c>
      <c r="K42" s="12">
        <v>36</v>
      </c>
      <c r="L42" s="12">
        <v>0.15179999999999999</v>
      </c>
      <c r="M42" s="12">
        <v>691.09370000000001</v>
      </c>
      <c r="N42" s="12">
        <v>4.1250000000000002E-2</v>
      </c>
      <c r="O42" s="12">
        <v>1249.6404</v>
      </c>
      <c r="P42" s="12">
        <v>23.82</v>
      </c>
      <c r="Q42" s="12">
        <v>2476.1447800000001</v>
      </c>
      <c r="R42" s="12">
        <v>0.40645999999999999</v>
      </c>
      <c r="S42" s="12">
        <v>4158.5634799999998</v>
      </c>
      <c r="T42" s="12">
        <v>29.75</v>
      </c>
      <c r="U42" s="12">
        <v>18.399999999999999</v>
      </c>
      <c r="V42" s="12">
        <v>1379.4458</v>
      </c>
      <c r="W42" s="12">
        <v>0.15096000000000001</v>
      </c>
      <c r="X42" s="12">
        <v>3004.3539999999998</v>
      </c>
      <c r="Y42" s="12">
        <v>23.61</v>
      </c>
      <c r="Z42" s="12">
        <v>787.87720000000002</v>
      </c>
      <c r="AA42" s="12">
        <v>0.17244000000000001</v>
      </c>
      <c r="AB42" s="12">
        <v>2531.0876499999999</v>
      </c>
      <c r="AC42" s="12">
        <v>23.37</v>
      </c>
      <c r="AD42" s="12">
        <v>5334.5615200000002</v>
      </c>
      <c r="AE42" s="12">
        <v>404.89321999999999</v>
      </c>
      <c r="AF42" s="12">
        <v>10943.64551</v>
      </c>
      <c r="AG42" s="12">
        <v>19.409590000000001</v>
      </c>
      <c r="AH42" s="12">
        <v>4569</v>
      </c>
      <c r="AI42" s="12">
        <v>9138</v>
      </c>
      <c r="AJ42" s="12">
        <v>6092</v>
      </c>
      <c r="AK42" s="12">
        <v>16753</v>
      </c>
      <c r="AM42" s="5">
        <f t="shared" si="16"/>
        <v>7.5899999999999995E-2</v>
      </c>
      <c r="AN42" s="13">
        <f t="shared" si="17"/>
        <v>29.75</v>
      </c>
      <c r="AO42" s="13">
        <f t="shared" si="18"/>
        <v>2.2580249999999999</v>
      </c>
      <c r="AP42" s="10">
        <f t="shared" si="19"/>
        <v>4569</v>
      </c>
      <c r="AQ42" s="7">
        <f t="shared" si="20"/>
        <v>59.799879479999994</v>
      </c>
      <c r="AR42" s="7">
        <f t="shared" si="21"/>
        <v>346.78709999999995</v>
      </c>
      <c r="AS42" s="7">
        <f t="shared" si="22"/>
        <v>1.7737829999999999</v>
      </c>
      <c r="AT42" s="12">
        <f t="shared" si="23"/>
        <v>6092</v>
      </c>
      <c r="AU42" s="7">
        <f t="shared" si="24"/>
        <v>187.939388802</v>
      </c>
      <c r="AV42" s="7">
        <f t="shared" si="25"/>
        <v>462.38279999999997</v>
      </c>
      <c r="AW42" s="7">
        <f t="shared" si="26"/>
        <v>1.3965599999999998</v>
      </c>
      <c r="AX42" s="7">
        <f t="shared" si="27"/>
        <v>1.7919989999999999</v>
      </c>
      <c r="AY42" s="7">
        <f t="shared" si="28"/>
        <v>1.8079379999999998</v>
      </c>
      <c r="AZ42" s="10">
        <f t="shared" si="29"/>
        <v>36552</v>
      </c>
      <c r="BA42" s="2">
        <f t="shared" si="30"/>
        <v>404.89321936800002</v>
      </c>
      <c r="BB42" s="2">
        <f t="shared" si="31"/>
        <v>2774.2967999999996</v>
      </c>
      <c r="BC42" s="12">
        <v>1</v>
      </c>
    </row>
    <row r="43" spans="1:55" x14ac:dyDescent="0.25">
      <c r="A43" s="12">
        <v>41</v>
      </c>
      <c r="B43" s="12">
        <v>27545</v>
      </c>
      <c r="C43" s="12">
        <v>27544</v>
      </c>
      <c r="D43" s="12" t="s">
        <v>161</v>
      </c>
      <c r="E43" s="12">
        <v>2</v>
      </c>
      <c r="F43" s="12">
        <v>513</v>
      </c>
      <c r="G43" s="12">
        <v>0.18695000000000001</v>
      </c>
      <c r="H43" s="12">
        <v>13</v>
      </c>
      <c r="I43" s="12" t="s">
        <v>108</v>
      </c>
      <c r="J43" s="12">
        <v>1523</v>
      </c>
      <c r="K43" s="12">
        <v>36</v>
      </c>
      <c r="L43" s="12">
        <v>0.37390000000000001</v>
      </c>
      <c r="M43" s="12">
        <v>447.92908</v>
      </c>
      <c r="N43" s="12">
        <v>2.674E-2</v>
      </c>
      <c r="O43" s="12">
        <v>820.61584000000005</v>
      </c>
      <c r="P43" s="12">
        <v>25.8</v>
      </c>
      <c r="Q43" s="12">
        <v>1528.65454</v>
      </c>
      <c r="R43" s="12">
        <v>0.25092999999999999</v>
      </c>
      <c r="S43" s="12">
        <v>2827.4868200000001</v>
      </c>
      <c r="T43" s="12">
        <v>29.75</v>
      </c>
      <c r="U43" s="12">
        <v>24.78</v>
      </c>
      <c r="V43" s="12">
        <v>1184.8350800000001</v>
      </c>
      <c r="W43" s="12">
        <v>0.12966</v>
      </c>
      <c r="X43" s="12">
        <v>2395.5925299999999</v>
      </c>
      <c r="Y43" s="12">
        <v>25.65</v>
      </c>
      <c r="Z43" s="12">
        <v>899.37207000000001</v>
      </c>
      <c r="AA43" s="12">
        <v>0.19683999999999999</v>
      </c>
      <c r="AB43" s="12">
        <v>2663.4897500000002</v>
      </c>
      <c r="AC43" s="12">
        <v>25.35</v>
      </c>
      <c r="AD43" s="12">
        <v>4060.7907700000001</v>
      </c>
      <c r="AE43" s="12">
        <v>759.16485999999998</v>
      </c>
      <c r="AF43" s="12">
        <v>8707.1845699999994</v>
      </c>
      <c r="AG43" s="12">
        <v>30.04683</v>
      </c>
      <c r="AH43" s="12">
        <v>4569</v>
      </c>
      <c r="AI43" s="12">
        <v>9138</v>
      </c>
      <c r="AJ43" s="12">
        <v>6092</v>
      </c>
      <c r="AK43" s="12">
        <v>16753</v>
      </c>
      <c r="AM43" s="5">
        <f t="shared" si="16"/>
        <v>0.18695000000000001</v>
      </c>
      <c r="AN43" s="13">
        <f t="shared" si="17"/>
        <v>29.75</v>
      </c>
      <c r="AO43" s="13">
        <f t="shared" si="18"/>
        <v>5.5617625000000004</v>
      </c>
      <c r="AP43" s="10">
        <f t="shared" si="19"/>
        <v>4569</v>
      </c>
      <c r="AQ43" s="7">
        <f t="shared" si="20"/>
        <v>168.1376084865</v>
      </c>
      <c r="AR43" s="7">
        <f t="shared" si="21"/>
        <v>854.17455000000007</v>
      </c>
      <c r="AS43" s="7">
        <f t="shared" si="22"/>
        <v>4.7391825000000001</v>
      </c>
      <c r="AT43" s="12">
        <f t="shared" si="23"/>
        <v>6092</v>
      </c>
      <c r="AU43" s="7">
        <f t="shared" si="24"/>
        <v>285.78196625300001</v>
      </c>
      <c r="AV43" s="7">
        <f t="shared" si="25"/>
        <v>1138.8994</v>
      </c>
      <c r="AW43" s="7">
        <f t="shared" si="26"/>
        <v>4.6326210000000003</v>
      </c>
      <c r="AX43" s="7">
        <f t="shared" si="27"/>
        <v>4.7952674999999996</v>
      </c>
      <c r="AY43" s="7">
        <f t="shared" si="28"/>
        <v>4.8233100000000002</v>
      </c>
      <c r="AZ43" s="10">
        <f t="shared" si="29"/>
        <v>36552</v>
      </c>
      <c r="BA43" s="2">
        <f t="shared" si="30"/>
        <v>759.16483445150004</v>
      </c>
      <c r="BB43" s="2">
        <f t="shared" si="31"/>
        <v>6833.3964000000005</v>
      </c>
      <c r="BC43" s="12">
        <v>1</v>
      </c>
    </row>
    <row r="44" spans="1:55" x14ac:dyDescent="0.25">
      <c r="A44" s="12">
        <v>42</v>
      </c>
      <c r="B44" s="12">
        <v>27545</v>
      </c>
      <c r="C44" s="12">
        <v>28846</v>
      </c>
      <c r="D44" s="12" t="s">
        <v>162</v>
      </c>
      <c r="E44" s="12">
        <v>2</v>
      </c>
      <c r="F44" s="12">
        <v>513</v>
      </c>
      <c r="G44" s="12">
        <v>0.24745</v>
      </c>
      <c r="H44" s="12">
        <v>13</v>
      </c>
      <c r="I44" s="12" t="s">
        <v>108</v>
      </c>
      <c r="J44" s="12">
        <v>1523</v>
      </c>
      <c r="K44" s="12">
        <v>36</v>
      </c>
      <c r="L44" s="12">
        <v>0.49491000000000002</v>
      </c>
      <c r="M44" s="12">
        <v>372.68680000000001</v>
      </c>
      <c r="N44" s="12">
        <v>2.2249999999999999E-2</v>
      </c>
      <c r="O44" s="12">
        <v>820.61584000000005</v>
      </c>
      <c r="P44" s="12">
        <v>26.61</v>
      </c>
      <c r="Q44" s="12">
        <v>1298.8324</v>
      </c>
      <c r="R44" s="12">
        <v>0.2132</v>
      </c>
      <c r="S44" s="12">
        <v>2827.4868200000001</v>
      </c>
      <c r="T44" s="12">
        <v>29.75</v>
      </c>
      <c r="U44" s="12">
        <v>25.98</v>
      </c>
      <c r="V44" s="12">
        <v>1210.75757</v>
      </c>
      <c r="W44" s="12">
        <v>0.13250000000000001</v>
      </c>
      <c r="X44" s="12">
        <v>2395.5925299999999</v>
      </c>
      <c r="Y44" s="12">
        <v>26.48</v>
      </c>
      <c r="Z44" s="12">
        <v>1764.1176800000001</v>
      </c>
      <c r="AA44" s="12">
        <v>0.38611000000000001</v>
      </c>
      <c r="AB44" s="12">
        <v>2663.4897500000002</v>
      </c>
      <c r="AC44" s="12">
        <v>25.51</v>
      </c>
      <c r="AD44" s="12">
        <v>4646.3945299999996</v>
      </c>
      <c r="AE44" s="12">
        <v>1149.7705100000001</v>
      </c>
      <c r="AF44" s="12">
        <v>8707.1845699999994</v>
      </c>
      <c r="AG44" s="12">
        <v>44.263770000000001</v>
      </c>
      <c r="AH44" s="12">
        <v>4569</v>
      </c>
      <c r="AI44" s="12">
        <v>9138</v>
      </c>
      <c r="AJ44" s="12">
        <v>6092</v>
      </c>
      <c r="AK44" s="12">
        <v>16753</v>
      </c>
      <c r="AM44" s="5">
        <f t="shared" si="16"/>
        <v>0.24745</v>
      </c>
      <c r="AN44" s="13">
        <f t="shared" si="17"/>
        <v>29.75</v>
      </c>
      <c r="AO44" s="13">
        <f t="shared" si="18"/>
        <v>7.3616375000000005</v>
      </c>
      <c r="AP44" s="10">
        <f t="shared" si="19"/>
        <v>4569</v>
      </c>
      <c r="AQ44" s="7">
        <f t="shared" si="20"/>
        <v>436.53091991600002</v>
      </c>
      <c r="AR44" s="7">
        <f t="shared" si="21"/>
        <v>1130.59905</v>
      </c>
      <c r="AS44" s="7">
        <f t="shared" si="22"/>
        <v>6.3124495000000005</v>
      </c>
      <c r="AT44" s="12">
        <f t="shared" si="23"/>
        <v>6092</v>
      </c>
      <c r="AU44" s="7">
        <f t="shared" si="24"/>
        <v>321.39607738000001</v>
      </c>
      <c r="AV44" s="7">
        <f t="shared" si="25"/>
        <v>1507.4654</v>
      </c>
      <c r="AW44" s="7">
        <f t="shared" si="26"/>
        <v>6.4287510000000001</v>
      </c>
      <c r="AX44" s="7">
        <f t="shared" si="27"/>
        <v>6.5524760000000004</v>
      </c>
      <c r="AY44" s="7">
        <f t="shared" si="28"/>
        <v>6.5846444999999996</v>
      </c>
      <c r="AZ44" s="10">
        <f t="shared" si="29"/>
        <v>36552</v>
      </c>
      <c r="BA44" s="2">
        <f t="shared" si="30"/>
        <v>1149.7503264484999</v>
      </c>
      <c r="BB44" s="2">
        <f t="shared" si="31"/>
        <v>9044.7924000000003</v>
      </c>
      <c r="BC44" s="12">
        <v>1</v>
      </c>
    </row>
    <row r="45" spans="1:55" x14ac:dyDescent="0.25">
      <c r="A45" s="12">
        <v>43</v>
      </c>
      <c r="B45" s="12">
        <v>27547</v>
      </c>
      <c r="C45" s="12">
        <v>27995</v>
      </c>
      <c r="D45" s="12" t="s">
        <v>109</v>
      </c>
      <c r="E45" s="12">
        <v>1</v>
      </c>
      <c r="F45" s="12">
        <v>513</v>
      </c>
      <c r="G45" s="12">
        <v>6.3899999999999998E-2</v>
      </c>
      <c r="H45" s="12">
        <v>13</v>
      </c>
      <c r="I45" s="12" t="s">
        <v>110</v>
      </c>
      <c r="J45" s="12">
        <v>791</v>
      </c>
      <c r="K45" s="12">
        <v>36</v>
      </c>
      <c r="L45" s="12">
        <v>6.3899999999999998E-2</v>
      </c>
      <c r="M45" s="12">
        <v>691.09370000000001</v>
      </c>
      <c r="N45" s="12">
        <v>7.9430000000000001E-2</v>
      </c>
      <c r="O45" s="12">
        <v>1249.6404</v>
      </c>
      <c r="P45" s="12">
        <v>21.01</v>
      </c>
      <c r="Q45" s="12">
        <v>2476.1447800000001</v>
      </c>
      <c r="R45" s="12">
        <v>0.78259999999999996</v>
      </c>
      <c r="S45" s="12">
        <v>4158.5634799999998</v>
      </c>
      <c r="T45" s="12">
        <v>25.5</v>
      </c>
      <c r="U45" s="12">
        <v>9.1999999999999993</v>
      </c>
      <c r="V45" s="12">
        <v>1379.4458</v>
      </c>
      <c r="W45" s="12">
        <v>0.29065000000000002</v>
      </c>
      <c r="X45" s="12">
        <v>3004.3539999999998</v>
      </c>
      <c r="Y45" s="12">
        <v>20.67</v>
      </c>
      <c r="Z45" s="12">
        <v>787.87720000000002</v>
      </c>
      <c r="AA45" s="12">
        <v>0.33201999999999998</v>
      </c>
      <c r="AB45" s="12">
        <v>2531.0876499999999</v>
      </c>
      <c r="AC45" s="12">
        <v>20.149999999999999</v>
      </c>
      <c r="AD45" s="12">
        <v>5334.5615200000002</v>
      </c>
      <c r="AE45" s="12">
        <v>340.88501000000002</v>
      </c>
      <c r="AF45" s="12">
        <v>10943.64551</v>
      </c>
      <c r="AG45" s="12">
        <v>26.063839999999999</v>
      </c>
      <c r="AH45" s="12">
        <v>2373</v>
      </c>
      <c r="AI45" s="12">
        <v>4746</v>
      </c>
      <c r="AJ45" s="12">
        <v>3164</v>
      </c>
      <c r="AK45" s="12">
        <v>8701</v>
      </c>
      <c r="AM45" s="5">
        <f t="shared" si="16"/>
        <v>6.3899999999999998E-2</v>
      </c>
      <c r="AN45" s="13">
        <f t="shared" si="17"/>
        <v>25.5</v>
      </c>
      <c r="AO45" s="13">
        <f t="shared" si="18"/>
        <v>1.6294500000000001</v>
      </c>
      <c r="AP45" s="10">
        <f t="shared" si="19"/>
        <v>2373</v>
      </c>
      <c r="AQ45" s="7">
        <f t="shared" si="20"/>
        <v>50.345353080000002</v>
      </c>
      <c r="AR45" s="7">
        <f t="shared" si="21"/>
        <v>151.63470000000001</v>
      </c>
      <c r="AS45" s="7">
        <f t="shared" si="22"/>
        <v>1.287585</v>
      </c>
      <c r="AT45" s="12">
        <f t="shared" si="23"/>
        <v>3164</v>
      </c>
      <c r="AU45" s="7">
        <f t="shared" si="24"/>
        <v>158.22565144200001</v>
      </c>
      <c r="AV45" s="7">
        <f t="shared" si="25"/>
        <v>202.17959999999999</v>
      </c>
      <c r="AW45" s="7">
        <f t="shared" si="26"/>
        <v>0.58787999999999996</v>
      </c>
      <c r="AX45" s="7">
        <f t="shared" si="27"/>
        <v>1.320813</v>
      </c>
      <c r="AY45" s="7">
        <f t="shared" si="28"/>
        <v>1.3425390000000001</v>
      </c>
      <c r="AZ45" s="10">
        <f t="shared" si="29"/>
        <v>18984</v>
      </c>
      <c r="BA45" s="2">
        <f t="shared" si="30"/>
        <v>340.87848112800003</v>
      </c>
      <c r="BB45" s="2">
        <f t="shared" si="31"/>
        <v>1213.0776000000001</v>
      </c>
      <c r="BC45" s="12">
        <v>1</v>
      </c>
    </row>
    <row r="46" spans="1:55" x14ac:dyDescent="0.25">
      <c r="A46" s="12">
        <v>44</v>
      </c>
      <c r="B46" s="12">
        <v>27547</v>
      </c>
      <c r="C46" s="12">
        <v>27997</v>
      </c>
      <c r="D46" s="12" t="s">
        <v>111</v>
      </c>
      <c r="E46" s="12">
        <v>1</v>
      </c>
      <c r="F46" s="12">
        <v>513</v>
      </c>
      <c r="G46" s="12">
        <v>0.10217</v>
      </c>
      <c r="H46" s="12">
        <v>13</v>
      </c>
      <c r="I46" s="12" t="s">
        <v>110</v>
      </c>
      <c r="J46" s="12">
        <v>791</v>
      </c>
      <c r="K46" s="12">
        <v>36</v>
      </c>
      <c r="L46" s="12">
        <v>0.10217</v>
      </c>
      <c r="M46" s="12">
        <v>558.54669999999999</v>
      </c>
      <c r="N46" s="12">
        <v>6.4189999999999997E-2</v>
      </c>
      <c r="O46" s="12">
        <v>1249.6404</v>
      </c>
      <c r="P46" s="12">
        <v>21.03</v>
      </c>
      <c r="Q46" s="12">
        <v>1682.4188200000001</v>
      </c>
      <c r="R46" s="12">
        <v>0.53173999999999999</v>
      </c>
      <c r="S46" s="12">
        <v>4158.5634799999998</v>
      </c>
      <c r="T46" s="12">
        <v>25.5</v>
      </c>
      <c r="U46" s="12">
        <v>11.87</v>
      </c>
      <c r="V46" s="12">
        <v>1624.9080799999999</v>
      </c>
      <c r="W46" s="12">
        <v>0.34237000000000001</v>
      </c>
      <c r="X46" s="12">
        <v>3004.3539999999998</v>
      </c>
      <c r="Y46" s="12">
        <v>20.56</v>
      </c>
      <c r="Z46" s="12">
        <v>1743.21045</v>
      </c>
      <c r="AA46" s="12">
        <v>0.73460000000000003</v>
      </c>
      <c r="AB46" s="12">
        <v>2531.0876499999999</v>
      </c>
      <c r="AC46" s="12">
        <v>11.69</v>
      </c>
      <c r="AD46" s="12">
        <v>5609.0839800000003</v>
      </c>
      <c r="AE46" s="12">
        <v>573.08007999999995</v>
      </c>
      <c r="AF46" s="12">
        <v>10943.64551</v>
      </c>
      <c r="AG46" s="12">
        <v>40.505180000000003</v>
      </c>
      <c r="AH46" s="12">
        <v>2373</v>
      </c>
      <c r="AI46" s="12">
        <v>4746</v>
      </c>
      <c r="AJ46" s="12">
        <v>3164</v>
      </c>
      <c r="AK46" s="12">
        <v>8701</v>
      </c>
      <c r="AM46" s="5">
        <f t="shared" si="16"/>
        <v>0.10217</v>
      </c>
      <c r="AN46" s="13">
        <f t="shared" si="17"/>
        <v>25.5</v>
      </c>
      <c r="AO46" s="13">
        <f t="shared" si="18"/>
        <v>2.6053349999999997</v>
      </c>
      <c r="AP46" s="10">
        <f t="shared" si="19"/>
        <v>2373</v>
      </c>
      <c r="AQ46" s="7">
        <f t="shared" si="20"/>
        <v>178.10381167649999</v>
      </c>
      <c r="AR46" s="7">
        <f t="shared" si="21"/>
        <v>242.44941</v>
      </c>
      <c r="AS46" s="7">
        <f t="shared" si="22"/>
        <v>1.1943672999999999</v>
      </c>
      <c r="AT46" s="12">
        <f t="shared" si="23"/>
        <v>3164</v>
      </c>
      <c r="AU46" s="7">
        <f t="shared" si="24"/>
        <v>171.8927308394</v>
      </c>
      <c r="AV46" s="7">
        <f t="shared" si="25"/>
        <v>323.26587999999998</v>
      </c>
      <c r="AW46" s="7">
        <f t="shared" si="26"/>
        <v>1.2127578999999999</v>
      </c>
      <c r="AX46" s="7">
        <f t="shared" si="27"/>
        <v>2.1006152</v>
      </c>
      <c r="AY46" s="7">
        <f t="shared" si="28"/>
        <v>2.1486350999999999</v>
      </c>
      <c r="AZ46" s="10">
        <f t="shared" si="29"/>
        <v>18984</v>
      </c>
      <c r="BA46" s="2">
        <f t="shared" si="30"/>
        <v>573.08011023660004</v>
      </c>
      <c r="BB46" s="2">
        <f t="shared" si="31"/>
        <v>1939.59528</v>
      </c>
      <c r="BC46" s="12">
        <v>1</v>
      </c>
    </row>
    <row r="47" spans="1:55" x14ac:dyDescent="0.25">
      <c r="A47" s="12">
        <v>45</v>
      </c>
      <c r="B47" s="12">
        <v>27550</v>
      </c>
      <c r="C47" s="12">
        <v>27583</v>
      </c>
      <c r="D47" s="12" t="s">
        <v>112</v>
      </c>
      <c r="E47" s="12">
        <v>1</v>
      </c>
      <c r="F47" s="12">
        <v>516</v>
      </c>
      <c r="G47" s="12">
        <v>0.15181</v>
      </c>
      <c r="H47" s="12">
        <v>16</v>
      </c>
      <c r="I47" s="12" t="s">
        <v>113</v>
      </c>
      <c r="J47" s="12">
        <v>768</v>
      </c>
      <c r="K47" s="12">
        <v>37</v>
      </c>
      <c r="L47" s="12">
        <v>0.15181</v>
      </c>
      <c r="M47" s="12">
        <v>164.94069999999999</v>
      </c>
      <c r="N47" s="12">
        <v>1.9519999999999999E-2</v>
      </c>
      <c r="O47" s="12">
        <v>363.59739999999999</v>
      </c>
      <c r="P47" s="12">
        <v>21.1</v>
      </c>
      <c r="Q47" s="12">
        <v>648.82079999999996</v>
      </c>
      <c r="R47" s="12">
        <v>0.2112</v>
      </c>
      <c r="S47" s="12">
        <v>1180.7728300000001</v>
      </c>
      <c r="T47" s="12">
        <v>25.5</v>
      </c>
      <c r="U47" s="12">
        <v>20.260000000000002</v>
      </c>
      <c r="V47" s="12">
        <v>376.0274</v>
      </c>
      <c r="W47" s="12">
        <v>8.1600000000000006E-2</v>
      </c>
      <c r="X47" s="12">
        <v>780.38855000000001</v>
      </c>
      <c r="Y47" s="12">
        <v>21</v>
      </c>
      <c r="Z47" s="12">
        <v>182.34917999999999</v>
      </c>
      <c r="AA47" s="12">
        <v>7.9140000000000002E-2</v>
      </c>
      <c r="AB47" s="12">
        <v>601.45947000000001</v>
      </c>
      <c r="AC47" s="12">
        <v>20.93</v>
      </c>
      <c r="AD47" s="12">
        <v>1372.13806</v>
      </c>
      <c r="AE47" s="12">
        <v>208.30429000000001</v>
      </c>
      <c r="AF47" s="12">
        <v>2926.2182600000001</v>
      </c>
      <c r="AG47" s="12">
        <v>10.08933</v>
      </c>
      <c r="AH47" s="12">
        <v>2304</v>
      </c>
      <c r="AI47" s="12">
        <v>4608</v>
      </c>
      <c r="AJ47" s="12">
        <v>3072</v>
      </c>
      <c r="AK47" s="12">
        <v>8448</v>
      </c>
      <c r="AM47" s="5">
        <f t="shared" si="16"/>
        <v>0.15181</v>
      </c>
      <c r="AN47" s="13">
        <f t="shared" si="17"/>
        <v>25.5</v>
      </c>
      <c r="AO47" s="13">
        <f t="shared" si="18"/>
        <v>3.8711549999999999</v>
      </c>
      <c r="AP47" s="10">
        <f t="shared" si="19"/>
        <v>2304</v>
      </c>
      <c r="AQ47" s="7">
        <f t="shared" si="20"/>
        <v>27.682429015799997</v>
      </c>
      <c r="AR47" s="7">
        <f t="shared" si="21"/>
        <v>349.77024</v>
      </c>
      <c r="AS47" s="7">
        <f t="shared" si="22"/>
        <v>3.1773832999999998</v>
      </c>
      <c r="AT47" s="12">
        <f t="shared" si="23"/>
        <v>3072</v>
      </c>
      <c r="AU47" s="7">
        <f t="shared" si="24"/>
        <v>98.497485647999994</v>
      </c>
      <c r="AV47" s="7">
        <f t="shared" si="25"/>
        <v>466.36032</v>
      </c>
      <c r="AW47" s="7">
        <f t="shared" si="26"/>
        <v>3.0756706</v>
      </c>
      <c r="AX47" s="7">
        <f t="shared" si="27"/>
        <v>3.1880100000000002</v>
      </c>
      <c r="AY47" s="7">
        <f t="shared" si="28"/>
        <v>3.2031910000000003</v>
      </c>
      <c r="AZ47" s="10">
        <f t="shared" si="29"/>
        <v>18432</v>
      </c>
      <c r="BA47" s="2">
        <f t="shared" si="30"/>
        <v>208.30427888860001</v>
      </c>
      <c r="BB47" s="2">
        <f t="shared" si="31"/>
        <v>2798.16192</v>
      </c>
      <c r="BC47" s="12">
        <v>1</v>
      </c>
    </row>
    <row r="48" spans="1:55" x14ac:dyDescent="0.25">
      <c r="A48" s="12">
        <v>46</v>
      </c>
      <c r="B48" s="12">
        <v>27550</v>
      </c>
      <c r="C48" s="12">
        <v>27996</v>
      </c>
      <c r="D48" s="12" t="s">
        <v>114</v>
      </c>
      <c r="E48" s="12">
        <v>1</v>
      </c>
      <c r="F48" s="12">
        <v>516</v>
      </c>
      <c r="G48" s="12">
        <v>0.13979</v>
      </c>
      <c r="H48" s="12">
        <v>16</v>
      </c>
      <c r="I48" s="12" t="s">
        <v>115</v>
      </c>
      <c r="J48" s="12">
        <v>768</v>
      </c>
      <c r="K48" s="12">
        <v>37</v>
      </c>
      <c r="L48" s="12">
        <v>0.13979</v>
      </c>
      <c r="M48" s="12">
        <v>1968.5084199999999</v>
      </c>
      <c r="N48" s="12">
        <v>0.23300999999999999</v>
      </c>
      <c r="O48" s="12">
        <v>3474.5004899999999</v>
      </c>
      <c r="P48" s="12">
        <v>20.28</v>
      </c>
      <c r="Q48" s="12">
        <v>2011.0159900000001</v>
      </c>
      <c r="R48" s="12">
        <v>0.65463000000000005</v>
      </c>
      <c r="S48" s="12">
        <v>4685.1035199999997</v>
      </c>
      <c r="T48" s="12">
        <v>25.5</v>
      </c>
      <c r="U48" s="12">
        <v>10.81</v>
      </c>
      <c r="V48" s="12">
        <v>3448.1276899999998</v>
      </c>
      <c r="W48" s="12">
        <v>0.74829000000000001</v>
      </c>
      <c r="X48" s="12">
        <v>6769.7656299999999</v>
      </c>
      <c r="Y48" s="12">
        <v>18.07</v>
      </c>
      <c r="Z48" s="12">
        <v>1890.13293</v>
      </c>
      <c r="AA48" s="12">
        <v>0.82037000000000004</v>
      </c>
      <c r="AB48" s="12">
        <v>2698.4379899999999</v>
      </c>
      <c r="AC48" s="12">
        <v>11.24</v>
      </c>
      <c r="AD48" s="12">
        <v>9317.7851599999995</v>
      </c>
      <c r="AE48" s="12">
        <v>1302.5332000000001</v>
      </c>
      <c r="AF48" s="12">
        <v>17627.808590000001</v>
      </c>
      <c r="AG48" s="12">
        <v>89.756540000000001</v>
      </c>
      <c r="AH48" s="12">
        <v>2304</v>
      </c>
      <c r="AI48" s="12">
        <v>4608</v>
      </c>
      <c r="AJ48" s="12">
        <v>3072</v>
      </c>
      <c r="AK48" s="12">
        <v>8448</v>
      </c>
      <c r="AM48" s="5">
        <f t="shared" si="16"/>
        <v>0.13979</v>
      </c>
      <c r="AN48" s="13">
        <f t="shared" si="17"/>
        <v>25.5</v>
      </c>
      <c r="AO48" s="13">
        <f t="shared" si="18"/>
        <v>3.5646450000000001</v>
      </c>
      <c r="AP48" s="10">
        <f t="shared" si="19"/>
        <v>2304</v>
      </c>
      <c r="AQ48" s="7">
        <f t="shared" si="20"/>
        <v>264.22168228469997</v>
      </c>
      <c r="AR48" s="7">
        <f t="shared" si="21"/>
        <v>322.07616000000002</v>
      </c>
      <c r="AS48" s="7">
        <f t="shared" si="22"/>
        <v>1.5712396</v>
      </c>
      <c r="AT48" s="12">
        <f t="shared" si="23"/>
        <v>3072</v>
      </c>
      <c r="AU48" s="7">
        <f t="shared" si="24"/>
        <v>281.11992524210001</v>
      </c>
      <c r="AV48" s="7">
        <f t="shared" si="25"/>
        <v>429.43488000000002</v>
      </c>
      <c r="AW48" s="7">
        <f t="shared" si="26"/>
        <v>1.5111299</v>
      </c>
      <c r="AX48" s="7">
        <f t="shared" si="27"/>
        <v>2.5260053</v>
      </c>
      <c r="AY48" s="7">
        <f t="shared" si="28"/>
        <v>2.8349412000000003</v>
      </c>
      <c r="AZ48" s="10">
        <f t="shared" si="29"/>
        <v>18432</v>
      </c>
      <c r="BA48" s="2">
        <f t="shared" si="30"/>
        <v>1302.5331875163999</v>
      </c>
      <c r="BB48" s="2">
        <f t="shared" si="31"/>
        <v>2576.6092800000001</v>
      </c>
      <c r="BC48" s="12">
        <v>1</v>
      </c>
    </row>
    <row r="49" spans="1:55" x14ac:dyDescent="0.25">
      <c r="A49" s="12">
        <v>47</v>
      </c>
      <c r="B49" s="12">
        <v>27554</v>
      </c>
      <c r="C49" s="12">
        <v>27556</v>
      </c>
      <c r="D49" s="12" t="s">
        <v>116</v>
      </c>
      <c r="E49" s="12">
        <v>2</v>
      </c>
      <c r="F49" s="12">
        <v>513</v>
      </c>
      <c r="G49" s="12">
        <v>0.36115999999999998</v>
      </c>
      <c r="H49" s="12">
        <v>13</v>
      </c>
      <c r="I49" s="12" t="s">
        <v>86</v>
      </c>
      <c r="J49" s="12">
        <v>1523</v>
      </c>
      <c r="K49" s="12">
        <v>36</v>
      </c>
      <c r="L49" s="12">
        <v>0.72231999999999996</v>
      </c>
      <c r="M49" s="12">
        <v>1757.2144800000001</v>
      </c>
      <c r="N49" s="12">
        <v>0.10489</v>
      </c>
      <c r="O49" s="12">
        <v>3266.7060499999998</v>
      </c>
      <c r="P49" s="12">
        <v>27.53</v>
      </c>
      <c r="Q49" s="12">
        <v>3199.07861</v>
      </c>
      <c r="R49" s="12">
        <v>0.52512999999999999</v>
      </c>
      <c r="S49" s="12">
        <v>6995.6137699999999</v>
      </c>
      <c r="T49" s="12">
        <v>29.75</v>
      </c>
      <c r="U49" s="12">
        <v>19.899999999999999</v>
      </c>
      <c r="V49" s="12">
        <v>3202.60986</v>
      </c>
      <c r="W49" s="12">
        <v>0.35047</v>
      </c>
      <c r="X49" s="12">
        <v>6558.7709999999997</v>
      </c>
      <c r="Y49" s="12">
        <v>27.25</v>
      </c>
      <c r="Z49" s="12">
        <v>724.82343000000003</v>
      </c>
      <c r="AA49" s="12">
        <v>0.15864</v>
      </c>
      <c r="AB49" s="12">
        <v>2642.6074199999998</v>
      </c>
      <c r="AC49" s="12">
        <v>27.4</v>
      </c>
      <c r="AD49" s="12">
        <v>8883.7265599999992</v>
      </c>
      <c r="AE49" s="12">
        <v>3208.4467800000002</v>
      </c>
      <c r="AF49" s="12">
        <v>19463.699219999999</v>
      </c>
      <c r="AG49" s="12">
        <v>133.11171999999999</v>
      </c>
      <c r="AH49" s="12">
        <v>4569</v>
      </c>
      <c r="AI49" s="12">
        <v>9138</v>
      </c>
      <c r="AJ49" s="12">
        <v>6092</v>
      </c>
      <c r="AK49" s="12">
        <v>16753</v>
      </c>
      <c r="AM49" s="5">
        <f t="shared" si="16"/>
        <v>0.36115999999999998</v>
      </c>
      <c r="AN49" s="13">
        <f t="shared" si="17"/>
        <v>29.75</v>
      </c>
      <c r="AO49" s="13">
        <f t="shared" si="18"/>
        <v>10.74451</v>
      </c>
      <c r="AP49" s="10">
        <f t="shared" si="19"/>
        <v>4569</v>
      </c>
      <c r="AQ49" s="7">
        <f t="shared" si="20"/>
        <v>261.77722997879999</v>
      </c>
      <c r="AR49" s="7">
        <f t="shared" si="21"/>
        <v>1650.14004</v>
      </c>
      <c r="AS49" s="7">
        <f t="shared" si="22"/>
        <v>9.895783999999999</v>
      </c>
      <c r="AT49" s="12">
        <f t="shared" si="23"/>
        <v>6092</v>
      </c>
      <c r="AU49" s="7">
        <f t="shared" si="24"/>
        <v>1155.3792307875999</v>
      </c>
      <c r="AV49" s="7">
        <f t="shared" si="25"/>
        <v>2200.1867199999997</v>
      </c>
      <c r="AW49" s="7">
        <f t="shared" si="26"/>
        <v>7.1870839999999987</v>
      </c>
      <c r="AX49" s="7">
        <f t="shared" si="27"/>
        <v>9.8416099999999993</v>
      </c>
      <c r="AY49" s="7">
        <f t="shared" si="28"/>
        <v>9.9427348000000002</v>
      </c>
      <c r="AZ49" s="10">
        <f t="shared" si="29"/>
        <v>36552</v>
      </c>
      <c r="BA49" s="2">
        <f t="shared" si="30"/>
        <v>3208.4466844095996</v>
      </c>
      <c r="BB49" s="2">
        <f t="shared" si="31"/>
        <v>13201.12032</v>
      </c>
      <c r="BC49" s="12">
        <v>1</v>
      </c>
    </row>
    <row r="50" spans="1:55" x14ac:dyDescent="0.25">
      <c r="A50" s="12">
        <v>48</v>
      </c>
      <c r="B50" s="12">
        <v>27554</v>
      </c>
      <c r="C50" s="12">
        <v>41224</v>
      </c>
      <c r="D50" s="12" t="s">
        <v>117</v>
      </c>
      <c r="E50" s="12">
        <v>2</v>
      </c>
      <c r="F50" s="12">
        <v>510</v>
      </c>
      <c r="G50" s="12">
        <v>0.22742000000000001</v>
      </c>
      <c r="H50" s="12">
        <v>10</v>
      </c>
      <c r="I50" s="12" t="s">
        <v>86</v>
      </c>
      <c r="J50" s="12">
        <v>1701</v>
      </c>
      <c r="K50" s="12">
        <v>34</v>
      </c>
      <c r="L50" s="12">
        <v>0.45484000000000002</v>
      </c>
      <c r="M50" s="12">
        <v>252.17160000000001</v>
      </c>
      <c r="N50" s="12">
        <v>1.3480000000000001E-2</v>
      </c>
      <c r="O50" s="12">
        <v>1041.0761</v>
      </c>
      <c r="P50" s="12">
        <v>31.68</v>
      </c>
      <c r="Q50" s="12">
        <v>4376.8100599999998</v>
      </c>
      <c r="R50" s="12">
        <v>0.64327000000000001</v>
      </c>
      <c r="S50" s="12">
        <v>7176.7377900000001</v>
      </c>
      <c r="T50" s="12">
        <v>34</v>
      </c>
      <c r="U50" s="12">
        <v>18.739999999999998</v>
      </c>
      <c r="V50" s="12">
        <v>1177.3724400000001</v>
      </c>
      <c r="W50" s="12">
        <v>0.11536</v>
      </c>
      <c r="X50" s="12">
        <v>3628.48486</v>
      </c>
      <c r="Y50" s="12">
        <v>31.56</v>
      </c>
      <c r="Z50" s="12">
        <v>452.10654</v>
      </c>
      <c r="AA50" s="12">
        <v>8.8599999999999998E-2</v>
      </c>
      <c r="AB50" s="12">
        <v>1432.4737500000001</v>
      </c>
      <c r="AC50" s="12">
        <v>31.54</v>
      </c>
      <c r="AD50" s="12">
        <v>6258.4604499999996</v>
      </c>
      <c r="AE50" s="12">
        <v>1423.29907</v>
      </c>
      <c r="AF50" s="12">
        <v>13278.77246</v>
      </c>
      <c r="AG50" s="12">
        <v>66.669229999999999</v>
      </c>
      <c r="AH50" s="12">
        <v>5103</v>
      </c>
      <c r="AI50" s="12">
        <v>10206</v>
      </c>
      <c r="AJ50" s="12">
        <v>6804</v>
      </c>
      <c r="AK50" s="12">
        <v>18711</v>
      </c>
      <c r="AM50" s="5">
        <f t="shared" si="16"/>
        <v>0.22742000000000001</v>
      </c>
      <c r="AN50" s="13">
        <f t="shared" si="17"/>
        <v>34</v>
      </c>
      <c r="AO50" s="13">
        <f t="shared" si="18"/>
        <v>7.7322800000000003</v>
      </c>
      <c r="AP50" s="10">
        <f t="shared" si="19"/>
        <v>5103</v>
      </c>
      <c r="AQ50" s="7">
        <f t="shared" si="20"/>
        <v>102.8180693268</v>
      </c>
      <c r="AR50" s="7">
        <f t="shared" si="21"/>
        <v>1160.5242600000001</v>
      </c>
      <c r="AS50" s="7">
        <f t="shared" si="22"/>
        <v>7.1728268000000002</v>
      </c>
      <c r="AT50" s="12">
        <f t="shared" si="23"/>
        <v>6804</v>
      </c>
      <c r="AU50" s="7">
        <f t="shared" si="24"/>
        <v>995.37414384520002</v>
      </c>
      <c r="AV50" s="7">
        <f t="shared" si="25"/>
        <v>1547.3656800000001</v>
      </c>
      <c r="AW50" s="7">
        <f t="shared" si="26"/>
        <v>4.2618507999999995</v>
      </c>
      <c r="AX50" s="7">
        <f t="shared" si="27"/>
        <v>7.1773752000000002</v>
      </c>
      <c r="AY50" s="7">
        <f t="shared" si="28"/>
        <v>7.2046656000000002</v>
      </c>
      <c r="AZ50" s="10">
        <f t="shared" si="29"/>
        <v>40824</v>
      </c>
      <c r="BA50" s="2">
        <f t="shared" si="30"/>
        <v>1423.2990755389999</v>
      </c>
      <c r="BB50" s="2">
        <f t="shared" si="31"/>
        <v>9284.1940800000011</v>
      </c>
      <c r="BC50" s="12">
        <v>1</v>
      </c>
    </row>
    <row r="51" spans="1:55" x14ac:dyDescent="0.25">
      <c r="A51" s="12">
        <v>49</v>
      </c>
      <c r="B51" s="12">
        <v>27556</v>
      </c>
      <c r="C51" s="12">
        <v>27554</v>
      </c>
      <c r="D51" s="12" t="s">
        <v>116</v>
      </c>
      <c r="E51" s="12">
        <v>2</v>
      </c>
      <c r="F51" s="12">
        <v>513</v>
      </c>
      <c r="G51" s="12">
        <v>0.36115999999999998</v>
      </c>
      <c r="H51" s="12">
        <v>13</v>
      </c>
      <c r="I51" s="12" t="s">
        <v>86</v>
      </c>
      <c r="J51" s="12">
        <v>1523</v>
      </c>
      <c r="K51" s="12">
        <v>36</v>
      </c>
      <c r="L51" s="12">
        <v>0.72231999999999996</v>
      </c>
      <c r="M51" s="12">
        <v>1509.4915800000001</v>
      </c>
      <c r="N51" s="12">
        <v>9.01E-2</v>
      </c>
      <c r="O51" s="12">
        <v>3266.7060499999998</v>
      </c>
      <c r="P51" s="12">
        <v>27.55</v>
      </c>
      <c r="Q51" s="12">
        <v>3796.5351599999999</v>
      </c>
      <c r="R51" s="12">
        <v>0.62319999999999998</v>
      </c>
      <c r="S51" s="12">
        <v>6995.6137699999999</v>
      </c>
      <c r="T51" s="12">
        <v>29.75</v>
      </c>
      <c r="U51" s="12">
        <v>18.100000000000001</v>
      </c>
      <c r="V51" s="12">
        <v>3356.16113</v>
      </c>
      <c r="W51" s="12">
        <v>0.36728</v>
      </c>
      <c r="X51" s="12">
        <v>6558.7709999999997</v>
      </c>
      <c r="Y51" s="12">
        <v>27.23</v>
      </c>
      <c r="Z51" s="12">
        <v>1917.78406</v>
      </c>
      <c r="AA51" s="12">
        <v>0.41974</v>
      </c>
      <c r="AB51" s="12">
        <v>2642.6074199999998</v>
      </c>
      <c r="AC51" s="12">
        <v>26.42</v>
      </c>
      <c r="AD51" s="12">
        <v>10579.971680000001</v>
      </c>
      <c r="AE51" s="12">
        <v>3821.0627399999998</v>
      </c>
      <c r="AF51" s="12">
        <v>19463.699219999999</v>
      </c>
      <c r="AG51" s="12">
        <v>166.27264</v>
      </c>
      <c r="AH51" s="12">
        <v>4569</v>
      </c>
      <c r="AI51" s="12">
        <v>9138</v>
      </c>
      <c r="AJ51" s="12">
        <v>6092</v>
      </c>
      <c r="AK51" s="12">
        <v>16753</v>
      </c>
      <c r="AM51" s="5">
        <f t="shared" si="16"/>
        <v>0.36115999999999998</v>
      </c>
      <c r="AN51" s="13">
        <f t="shared" si="17"/>
        <v>29.75</v>
      </c>
      <c r="AO51" s="13">
        <f t="shared" si="18"/>
        <v>10.74451</v>
      </c>
      <c r="AP51" s="10">
        <f t="shared" si="19"/>
        <v>4569</v>
      </c>
      <c r="AQ51" s="7">
        <f t="shared" si="20"/>
        <v>692.62689110959991</v>
      </c>
      <c r="AR51" s="7">
        <f t="shared" si="21"/>
        <v>1650.14004</v>
      </c>
      <c r="AS51" s="7">
        <f t="shared" si="22"/>
        <v>9.5418471999999994</v>
      </c>
      <c r="AT51" s="12">
        <f t="shared" si="23"/>
        <v>6092</v>
      </c>
      <c r="AU51" s="7">
        <f t="shared" si="24"/>
        <v>1371.1566383856</v>
      </c>
      <c r="AV51" s="7">
        <f t="shared" si="25"/>
        <v>2200.1867199999997</v>
      </c>
      <c r="AW51" s="7">
        <f t="shared" si="26"/>
        <v>6.5369960000000003</v>
      </c>
      <c r="AX51" s="7">
        <f t="shared" si="27"/>
        <v>9.834386799999999</v>
      </c>
      <c r="AY51" s="7">
        <f t="shared" si="28"/>
        <v>9.9499580000000005</v>
      </c>
      <c r="AZ51" s="10">
        <f t="shared" si="29"/>
        <v>36552</v>
      </c>
      <c r="BA51" s="2">
        <f t="shared" si="30"/>
        <v>3821.0625719487998</v>
      </c>
      <c r="BB51" s="2">
        <f t="shared" si="31"/>
        <v>13201.12032</v>
      </c>
      <c r="BC51" s="12">
        <v>1</v>
      </c>
    </row>
    <row r="52" spans="1:55" x14ac:dyDescent="0.25">
      <c r="A52" s="12">
        <v>50</v>
      </c>
      <c r="B52" s="12">
        <v>27556</v>
      </c>
      <c r="C52" s="12">
        <v>27557</v>
      </c>
      <c r="D52" s="12" t="s">
        <v>118</v>
      </c>
      <c r="E52" s="12">
        <v>2</v>
      </c>
      <c r="F52" s="12">
        <v>513</v>
      </c>
      <c r="G52" s="12">
        <v>0.36284</v>
      </c>
      <c r="H52" s="12">
        <v>13</v>
      </c>
      <c r="I52" s="12" t="s">
        <v>86</v>
      </c>
      <c r="J52" s="12">
        <v>1523</v>
      </c>
      <c r="K52" s="12">
        <v>36</v>
      </c>
      <c r="L52" s="12">
        <v>0.72567999999999999</v>
      </c>
      <c r="M52" s="12">
        <v>1728.72839</v>
      </c>
      <c r="N52" s="12">
        <v>0.10319</v>
      </c>
      <c r="O52" s="12">
        <v>3522.32251</v>
      </c>
      <c r="P52" s="12">
        <v>27.54</v>
      </c>
      <c r="Q52" s="12">
        <v>2855.98999</v>
      </c>
      <c r="R52" s="12">
        <v>0.46881</v>
      </c>
      <c r="S52" s="12">
        <v>7968.1411099999996</v>
      </c>
      <c r="T52" s="12">
        <v>29.75</v>
      </c>
      <c r="U52" s="12">
        <v>21.3</v>
      </c>
      <c r="V52" s="12">
        <v>3872.2536599999999</v>
      </c>
      <c r="W52" s="12">
        <v>0.42375000000000002</v>
      </c>
      <c r="X52" s="12">
        <v>7401.9155300000002</v>
      </c>
      <c r="Y52" s="12">
        <v>27.13</v>
      </c>
      <c r="Z52" s="12">
        <v>1760.80981</v>
      </c>
      <c r="AA52" s="12">
        <v>0.38538</v>
      </c>
      <c r="AB52" s="12">
        <v>2799.3022500000002</v>
      </c>
      <c r="AC52" s="12">
        <v>26.77</v>
      </c>
      <c r="AD52" s="12">
        <v>10217.782230000001</v>
      </c>
      <c r="AE52" s="12">
        <v>3707.4199199999998</v>
      </c>
      <c r="AF52" s="12">
        <v>21691.681639999999</v>
      </c>
      <c r="AG52" s="12">
        <v>147.08105</v>
      </c>
      <c r="AH52" s="12">
        <v>4569</v>
      </c>
      <c r="AI52" s="12">
        <v>9138</v>
      </c>
      <c r="AJ52" s="12">
        <v>6092</v>
      </c>
      <c r="AK52" s="12">
        <v>16753</v>
      </c>
      <c r="AM52" s="5">
        <f t="shared" si="16"/>
        <v>0.36284</v>
      </c>
      <c r="AN52" s="13">
        <f t="shared" si="17"/>
        <v>29.75</v>
      </c>
      <c r="AO52" s="13">
        <f t="shared" si="18"/>
        <v>10.79449</v>
      </c>
      <c r="AP52" s="10">
        <f t="shared" si="19"/>
        <v>4569</v>
      </c>
      <c r="AQ52" s="7">
        <f t="shared" si="20"/>
        <v>638.89223146040001</v>
      </c>
      <c r="AR52" s="7">
        <f t="shared" si="21"/>
        <v>1657.8159599999999</v>
      </c>
      <c r="AS52" s="7">
        <f t="shared" si="22"/>
        <v>9.7132267999999993</v>
      </c>
      <c r="AT52" s="12">
        <f t="shared" si="23"/>
        <v>6092</v>
      </c>
      <c r="AU52" s="7">
        <f t="shared" si="24"/>
        <v>1036.2674079716001</v>
      </c>
      <c r="AV52" s="7">
        <f t="shared" si="25"/>
        <v>2210.42128</v>
      </c>
      <c r="AW52" s="7">
        <f t="shared" si="26"/>
        <v>7.7284920000000001</v>
      </c>
      <c r="AX52" s="7">
        <f t="shared" si="27"/>
        <v>9.8438491999999993</v>
      </c>
      <c r="AY52" s="7">
        <f t="shared" si="28"/>
        <v>9.9926136000000003</v>
      </c>
      <c r="AZ52" s="10">
        <f t="shared" si="29"/>
        <v>36552</v>
      </c>
      <c r="BA52" s="2">
        <f t="shared" si="30"/>
        <v>3707.4201043332</v>
      </c>
      <c r="BB52" s="2">
        <f t="shared" si="31"/>
        <v>13262.527679999999</v>
      </c>
      <c r="BC52" s="12">
        <v>1</v>
      </c>
    </row>
    <row r="53" spans="1:55" x14ac:dyDescent="0.25">
      <c r="A53" s="12">
        <v>51</v>
      </c>
      <c r="B53" s="12">
        <v>27557</v>
      </c>
      <c r="C53" s="12">
        <v>27556</v>
      </c>
      <c r="D53" s="12" t="s">
        <v>118</v>
      </c>
      <c r="E53" s="12">
        <v>2</v>
      </c>
      <c r="F53" s="12">
        <v>513</v>
      </c>
      <c r="G53" s="12">
        <v>0.36284</v>
      </c>
      <c r="H53" s="12">
        <v>13</v>
      </c>
      <c r="I53" s="12" t="s">
        <v>86</v>
      </c>
      <c r="J53" s="12">
        <v>1523</v>
      </c>
      <c r="K53" s="12">
        <v>36</v>
      </c>
      <c r="L53" s="12">
        <v>0.72567999999999999</v>
      </c>
      <c r="M53" s="12">
        <v>1793.59412</v>
      </c>
      <c r="N53" s="12">
        <v>0.10706</v>
      </c>
      <c r="O53" s="12">
        <v>3522.32251</v>
      </c>
      <c r="P53" s="12">
        <v>27.53</v>
      </c>
      <c r="Q53" s="12">
        <v>5112.1513699999996</v>
      </c>
      <c r="R53" s="12">
        <v>0.83916000000000002</v>
      </c>
      <c r="S53" s="12">
        <v>7968.1411099999996</v>
      </c>
      <c r="T53" s="12">
        <v>29.75</v>
      </c>
      <c r="U53" s="12">
        <v>13.83</v>
      </c>
      <c r="V53" s="12">
        <v>3529.6618699999999</v>
      </c>
      <c r="W53" s="12">
        <v>0.38625999999999999</v>
      </c>
      <c r="X53" s="12">
        <v>7401.9155300000002</v>
      </c>
      <c r="Y53" s="12">
        <v>27.2</v>
      </c>
      <c r="Z53" s="12">
        <v>1038.49243</v>
      </c>
      <c r="AA53" s="12">
        <v>0.22728999999999999</v>
      </c>
      <c r="AB53" s="12">
        <v>2799.3022500000002</v>
      </c>
      <c r="AC53" s="12">
        <v>27.27</v>
      </c>
      <c r="AD53" s="12">
        <v>11473.89941</v>
      </c>
      <c r="AE53" s="12">
        <v>4163.1899400000002</v>
      </c>
      <c r="AF53" s="12">
        <v>21691.681639999999</v>
      </c>
      <c r="AG53" s="12">
        <v>218.66246000000001</v>
      </c>
      <c r="AH53" s="12">
        <v>4569</v>
      </c>
      <c r="AI53" s="12">
        <v>9138</v>
      </c>
      <c r="AJ53" s="12">
        <v>6092</v>
      </c>
      <c r="AK53" s="12">
        <v>16753</v>
      </c>
      <c r="AM53" s="5">
        <f t="shared" si="16"/>
        <v>0.36284</v>
      </c>
      <c r="AN53" s="13">
        <f t="shared" si="17"/>
        <v>29.75</v>
      </c>
      <c r="AO53" s="13">
        <f t="shared" si="18"/>
        <v>10.79449</v>
      </c>
      <c r="AP53" s="10">
        <f t="shared" si="19"/>
        <v>4569</v>
      </c>
      <c r="AQ53" s="7">
        <f t="shared" si="20"/>
        <v>376.8065933012</v>
      </c>
      <c r="AR53" s="7">
        <f t="shared" si="21"/>
        <v>1657.8159599999999</v>
      </c>
      <c r="AS53" s="7">
        <f t="shared" si="22"/>
        <v>9.8946468000000003</v>
      </c>
      <c r="AT53" s="12">
        <f t="shared" si="23"/>
        <v>6092</v>
      </c>
      <c r="AU53" s="7">
        <f t="shared" si="24"/>
        <v>1854.8930030907998</v>
      </c>
      <c r="AV53" s="7">
        <f t="shared" si="25"/>
        <v>2210.42128</v>
      </c>
      <c r="AW53" s="7">
        <f t="shared" si="26"/>
        <v>5.0180771999999996</v>
      </c>
      <c r="AX53" s="7">
        <f t="shared" si="27"/>
        <v>9.8692479999999989</v>
      </c>
      <c r="AY53" s="7">
        <f t="shared" si="28"/>
        <v>9.9889852000000001</v>
      </c>
      <c r="AZ53" s="10">
        <f t="shared" si="29"/>
        <v>36552</v>
      </c>
      <c r="BA53" s="2">
        <f t="shared" si="30"/>
        <v>4163.1896619243998</v>
      </c>
      <c r="BB53" s="2">
        <f t="shared" si="31"/>
        <v>13262.527679999999</v>
      </c>
      <c r="BC53" s="12">
        <v>1</v>
      </c>
    </row>
    <row r="54" spans="1:55" x14ac:dyDescent="0.25">
      <c r="A54" s="12">
        <v>52</v>
      </c>
      <c r="B54" s="12">
        <v>27557</v>
      </c>
      <c r="C54" s="12">
        <v>27558</v>
      </c>
      <c r="D54" s="12" t="s">
        <v>119</v>
      </c>
      <c r="E54" s="12">
        <v>2</v>
      </c>
      <c r="F54" s="12">
        <v>513</v>
      </c>
      <c r="G54" s="12">
        <v>0.24726000000000001</v>
      </c>
      <c r="H54" s="12">
        <v>13</v>
      </c>
      <c r="I54" s="12" t="s">
        <v>86</v>
      </c>
      <c r="J54" s="12">
        <v>1523</v>
      </c>
      <c r="K54" s="12">
        <v>36</v>
      </c>
      <c r="L54" s="12">
        <v>0.49452000000000002</v>
      </c>
      <c r="M54" s="12">
        <v>2184.85718</v>
      </c>
      <c r="N54" s="12">
        <v>0.13042000000000001</v>
      </c>
      <c r="O54" s="12">
        <v>4381.9150399999999</v>
      </c>
      <c r="P54" s="12">
        <v>26.49</v>
      </c>
      <c r="Q54" s="12">
        <v>3392.6965300000002</v>
      </c>
      <c r="R54" s="12">
        <v>0.55691000000000002</v>
      </c>
      <c r="S54" s="12">
        <v>9118.8359400000008</v>
      </c>
      <c r="T54" s="12">
        <v>29.75</v>
      </c>
      <c r="U54" s="12">
        <v>16.989999999999998</v>
      </c>
      <c r="V54" s="12">
        <v>4688.6860399999996</v>
      </c>
      <c r="W54" s="12">
        <v>0.5131</v>
      </c>
      <c r="X54" s="12">
        <v>8820.7910200000006</v>
      </c>
      <c r="Y54" s="12">
        <v>25.74</v>
      </c>
      <c r="Z54" s="12">
        <v>2018.95776</v>
      </c>
      <c r="AA54" s="12">
        <v>0.44188</v>
      </c>
      <c r="AB54" s="12">
        <v>3418.0520000000001</v>
      </c>
      <c r="AC54" s="12">
        <v>24.87</v>
      </c>
      <c r="AD54" s="12">
        <v>12285.197270000001</v>
      </c>
      <c r="AE54" s="12">
        <v>3037.6379400000001</v>
      </c>
      <c r="AF54" s="12">
        <v>25739.59375</v>
      </c>
      <c r="AG54" s="12">
        <v>134.88095000000001</v>
      </c>
      <c r="AH54" s="12">
        <v>4569</v>
      </c>
      <c r="AI54" s="12">
        <v>9138</v>
      </c>
      <c r="AJ54" s="12">
        <v>6092</v>
      </c>
      <c r="AK54" s="12">
        <v>16753</v>
      </c>
      <c r="AM54" s="5">
        <f t="shared" si="16"/>
        <v>0.24726000000000001</v>
      </c>
      <c r="AN54" s="13">
        <f t="shared" si="17"/>
        <v>29.75</v>
      </c>
      <c r="AO54" s="13">
        <f t="shared" si="18"/>
        <v>7.3559850000000004</v>
      </c>
      <c r="AP54" s="10">
        <f t="shared" si="19"/>
        <v>4569</v>
      </c>
      <c r="AQ54" s="7">
        <f t="shared" si="20"/>
        <v>499.20749573760003</v>
      </c>
      <c r="AR54" s="7">
        <f t="shared" si="21"/>
        <v>1129.7309400000001</v>
      </c>
      <c r="AS54" s="7">
        <f t="shared" si="22"/>
        <v>6.1493562000000006</v>
      </c>
      <c r="AT54" s="12">
        <f t="shared" si="23"/>
        <v>6092</v>
      </c>
      <c r="AU54" s="7">
        <f t="shared" si="24"/>
        <v>838.87814400780007</v>
      </c>
      <c r="AV54" s="7">
        <f t="shared" si="25"/>
        <v>1506.30792</v>
      </c>
      <c r="AW54" s="7">
        <f t="shared" si="26"/>
        <v>4.2009473999999996</v>
      </c>
      <c r="AX54" s="7">
        <f t="shared" si="27"/>
        <v>6.3644723999999995</v>
      </c>
      <c r="AY54" s="7">
        <f t="shared" si="28"/>
        <v>6.5499174</v>
      </c>
      <c r="AZ54" s="10">
        <f t="shared" si="29"/>
        <v>36552</v>
      </c>
      <c r="BA54" s="2">
        <f t="shared" si="30"/>
        <v>3037.6378769802004</v>
      </c>
      <c r="BB54" s="2">
        <f t="shared" si="31"/>
        <v>9037.8475200000012</v>
      </c>
      <c r="BC54" s="12">
        <v>1</v>
      </c>
    </row>
    <row r="55" spans="1:55" x14ac:dyDescent="0.25">
      <c r="A55" s="12">
        <v>53</v>
      </c>
      <c r="B55" s="12">
        <v>27558</v>
      </c>
      <c r="C55" s="12">
        <v>27557</v>
      </c>
      <c r="D55" s="12" t="s">
        <v>119</v>
      </c>
      <c r="E55" s="12">
        <v>2</v>
      </c>
      <c r="F55" s="12">
        <v>513</v>
      </c>
      <c r="G55" s="12">
        <v>0.24726000000000001</v>
      </c>
      <c r="H55" s="12">
        <v>13</v>
      </c>
      <c r="I55" s="12" t="s">
        <v>86</v>
      </c>
      <c r="J55" s="12">
        <v>1523</v>
      </c>
      <c r="K55" s="12">
        <v>36</v>
      </c>
      <c r="L55" s="12">
        <v>0.49452000000000002</v>
      </c>
      <c r="M55" s="12">
        <v>2197.05762</v>
      </c>
      <c r="N55" s="12">
        <v>0.13114000000000001</v>
      </c>
      <c r="O55" s="12">
        <v>4381.9150399999999</v>
      </c>
      <c r="P55" s="12">
        <v>26.49</v>
      </c>
      <c r="Q55" s="12">
        <v>5726.1391599999997</v>
      </c>
      <c r="R55" s="12">
        <v>0.93994</v>
      </c>
      <c r="S55" s="12">
        <v>9118.8359400000008</v>
      </c>
      <c r="T55" s="12">
        <v>29.75</v>
      </c>
      <c r="U55" s="12">
        <v>10.56</v>
      </c>
      <c r="V55" s="12">
        <v>4132.1044899999997</v>
      </c>
      <c r="W55" s="12">
        <v>0.45218999999999998</v>
      </c>
      <c r="X55" s="12">
        <v>8820.7910200000006</v>
      </c>
      <c r="Y55" s="12">
        <v>25.92</v>
      </c>
      <c r="Z55" s="12">
        <v>1399.0942399999999</v>
      </c>
      <c r="AA55" s="12">
        <v>0.30620999999999998</v>
      </c>
      <c r="AB55" s="12">
        <v>3418.0520000000001</v>
      </c>
      <c r="AC55" s="12">
        <v>25.9</v>
      </c>
      <c r="AD55" s="12">
        <v>13454.39551</v>
      </c>
      <c r="AE55" s="12">
        <v>3326.73389</v>
      </c>
      <c r="AF55" s="12">
        <v>25739.59375</v>
      </c>
      <c r="AG55" s="12">
        <v>207.35813999999999</v>
      </c>
      <c r="AH55" s="12">
        <v>4569</v>
      </c>
      <c r="AI55" s="12">
        <v>9138</v>
      </c>
      <c r="AJ55" s="12">
        <v>6092</v>
      </c>
      <c r="AK55" s="12">
        <v>16753</v>
      </c>
      <c r="AM55" s="5">
        <f t="shared" si="16"/>
        <v>0.24726000000000001</v>
      </c>
      <c r="AN55" s="13">
        <f t="shared" si="17"/>
        <v>29.75</v>
      </c>
      <c r="AO55" s="13">
        <f t="shared" si="18"/>
        <v>7.3559850000000004</v>
      </c>
      <c r="AP55" s="10">
        <f t="shared" si="19"/>
        <v>4569</v>
      </c>
      <c r="AQ55" s="7">
        <f t="shared" si="20"/>
        <v>345.94004178239999</v>
      </c>
      <c r="AR55" s="7">
        <f t="shared" si="21"/>
        <v>1129.7309400000001</v>
      </c>
      <c r="AS55" s="7">
        <f t="shared" si="22"/>
        <v>6.4040340000000002</v>
      </c>
      <c r="AT55" s="12">
        <f t="shared" si="23"/>
        <v>6092</v>
      </c>
      <c r="AU55" s="7">
        <f t="shared" si="24"/>
        <v>1415.8451687016</v>
      </c>
      <c r="AV55" s="7">
        <f t="shared" si="25"/>
        <v>1506.30792</v>
      </c>
      <c r="AW55" s="7">
        <f t="shared" si="26"/>
        <v>2.6110656000000003</v>
      </c>
      <c r="AX55" s="7">
        <f t="shared" si="27"/>
        <v>6.408979200000001</v>
      </c>
      <c r="AY55" s="7">
        <f t="shared" si="28"/>
        <v>6.5499174</v>
      </c>
      <c r="AZ55" s="10">
        <f t="shared" si="29"/>
        <v>36552</v>
      </c>
      <c r="BA55" s="2">
        <f t="shared" si="30"/>
        <v>3326.7338338026002</v>
      </c>
      <c r="BB55" s="2">
        <f t="shared" si="31"/>
        <v>9037.8475200000012</v>
      </c>
      <c r="BC55" s="12">
        <v>1</v>
      </c>
    </row>
    <row r="56" spans="1:55" x14ac:dyDescent="0.25">
      <c r="A56" s="12">
        <v>54</v>
      </c>
      <c r="B56" s="12">
        <v>27558</v>
      </c>
      <c r="C56" s="12">
        <v>28842</v>
      </c>
      <c r="D56" s="12" t="s">
        <v>120</v>
      </c>
      <c r="E56" s="12">
        <v>2</v>
      </c>
      <c r="F56" s="12">
        <v>510</v>
      </c>
      <c r="G56" s="12">
        <v>4.4269999999999997E-2</v>
      </c>
      <c r="H56" s="12">
        <v>10</v>
      </c>
      <c r="I56" s="12" t="s">
        <v>83</v>
      </c>
      <c r="J56" s="12">
        <v>1701</v>
      </c>
      <c r="K56" s="12">
        <v>34</v>
      </c>
      <c r="L56" s="12">
        <v>8.8539999999999994E-2</v>
      </c>
      <c r="M56" s="12">
        <v>5779.5942400000004</v>
      </c>
      <c r="N56" s="12">
        <v>0.30889</v>
      </c>
      <c r="O56" s="12">
        <v>8848.7470699999994</v>
      </c>
      <c r="P56" s="12">
        <v>31.3</v>
      </c>
      <c r="Q56" s="12">
        <v>7400.2226600000004</v>
      </c>
      <c r="R56" s="12">
        <v>1.0876300000000001</v>
      </c>
      <c r="S56" s="12">
        <v>15169.41797</v>
      </c>
      <c r="T56" s="12">
        <v>34</v>
      </c>
      <c r="U56" s="12">
        <v>10.32</v>
      </c>
      <c r="V56" s="12">
        <v>10902.27637</v>
      </c>
      <c r="W56" s="12">
        <v>1.0682199999999999</v>
      </c>
      <c r="X56" s="12">
        <v>15836.35059</v>
      </c>
      <c r="Y56" s="12">
        <v>20.9</v>
      </c>
      <c r="Z56" s="12">
        <v>6805.0966799999997</v>
      </c>
      <c r="AA56" s="12">
        <v>1.33355</v>
      </c>
      <c r="AB56" s="12">
        <v>8021.9033200000003</v>
      </c>
      <c r="AC56" s="12">
        <v>11.68</v>
      </c>
      <c r="AD56" s="12">
        <v>30887.189450000002</v>
      </c>
      <c r="AE56" s="12">
        <v>1367.37598</v>
      </c>
      <c r="AF56" s="12">
        <v>47876.417970000002</v>
      </c>
      <c r="AG56" s="12">
        <v>88.805430000000001</v>
      </c>
      <c r="AH56" s="12">
        <v>5103</v>
      </c>
      <c r="AI56" s="12">
        <v>10206</v>
      </c>
      <c r="AJ56" s="12">
        <v>6804</v>
      </c>
      <c r="AK56" s="12">
        <v>18711</v>
      </c>
      <c r="AM56" s="5">
        <f t="shared" si="16"/>
        <v>4.4269999999999997E-2</v>
      </c>
      <c r="AN56" s="13">
        <f t="shared" si="17"/>
        <v>34</v>
      </c>
      <c r="AO56" s="13">
        <f t="shared" si="18"/>
        <v>1.50518</v>
      </c>
      <c r="AP56" s="10">
        <f t="shared" si="19"/>
        <v>5103</v>
      </c>
      <c r="AQ56" s="7">
        <f t="shared" si="20"/>
        <v>301.26163002359999</v>
      </c>
      <c r="AR56" s="7">
        <f t="shared" si="21"/>
        <v>225.90980999999999</v>
      </c>
      <c r="AS56" s="7">
        <f t="shared" si="22"/>
        <v>0.51707359999999991</v>
      </c>
      <c r="AT56" s="12">
        <f t="shared" si="23"/>
        <v>6804</v>
      </c>
      <c r="AU56" s="7">
        <f t="shared" si="24"/>
        <v>327.60785715819998</v>
      </c>
      <c r="AV56" s="7">
        <f t="shared" si="25"/>
        <v>301.21307999999999</v>
      </c>
      <c r="AW56" s="7">
        <f t="shared" si="26"/>
        <v>0.45686640000000001</v>
      </c>
      <c r="AX56" s="7">
        <f t="shared" si="27"/>
        <v>0.92524299999999993</v>
      </c>
      <c r="AY56" s="7">
        <f t="shared" si="28"/>
        <v>1.385651</v>
      </c>
      <c r="AZ56" s="10">
        <f t="shared" si="29"/>
        <v>40824</v>
      </c>
      <c r="BA56" s="2">
        <f t="shared" si="30"/>
        <v>1367.3758769515</v>
      </c>
      <c r="BB56" s="2">
        <f t="shared" si="31"/>
        <v>1807.2784799999999</v>
      </c>
      <c r="BC56" s="12">
        <v>1</v>
      </c>
    </row>
    <row r="57" spans="1:55" x14ac:dyDescent="0.25">
      <c r="A57" s="12">
        <v>55</v>
      </c>
      <c r="B57" s="12">
        <v>27579</v>
      </c>
      <c r="C57" s="12">
        <v>27613</v>
      </c>
      <c r="D57" s="12" t="s">
        <v>121</v>
      </c>
      <c r="E57" s="12">
        <v>2</v>
      </c>
      <c r="F57" s="12">
        <v>513</v>
      </c>
      <c r="G57" s="12">
        <v>0.29641000000000001</v>
      </c>
      <c r="H57" s="12">
        <v>13</v>
      </c>
      <c r="I57" s="12" t="s">
        <v>122</v>
      </c>
      <c r="J57" s="12">
        <v>1523</v>
      </c>
      <c r="K57" s="12">
        <v>36</v>
      </c>
      <c r="L57" s="12">
        <v>0.59282000000000001</v>
      </c>
      <c r="M57" s="12">
        <v>734.15179000000001</v>
      </c>
      <c r="N57" s="12">
        <v>4.3819999999999998E-2</v>
      </c>
      <c r="O57" s="12">
        <v>1182.8908699999999</v>
      </c>
      <c r="P57" s="12">
        <v>27.1</v>
      </c>
      <c r="Q57" s="12">
        <v>4083.35815</v>
      </c>
      <c r="R57" s="12">
        <v>0.67027999999999999</v>
      </c>
      <c r="S57" s="12">
        <v>6488.8857399999997</v>
      </c>
      <c r="T57" s="12">
        <v>29.75</v>
      </c>
      <c r="U57" s="12">
        <v>16.149999999999999</v>
      </c>
      <c r="V57" s="12">
        <v>1506.2025100000001</v>
      </c>
      <c r="W57" s="12">
        <v>0.16483</v>
      </c>
      <c r="X57" s="12">
        <v>3059.0422400000002</v>
      </c>
      <c r="Y57" s="12">
        <v>26.97</v>
      </c>
      <c r="Z57" s="12">
        <v>1116.21948</v>
      </c>
      <c r="AA57" s="12">
        <v>0.24429999999999999</v>
      </c>
      <c r="AB57" s="12">
        <v>4395.6415999999999</v>
      </c>
      <c r="AC57" s="12">
        <v>26.69</v>
      </c>
      <c r="AD57" s="12">
        <v>7439.9321300000001</v>
      </c>
      <c r="AE57" s="12">
        <v>2205.2702599999998</v>
      </c>
      <c r="AF57" s="12">
        <v>15126.460940000001</v>
      </c>
      <c r="AG57" s="12">
        <v>111.9241</v>
      </c>
      <c r="AH57" s="12">
        <v>4569</v>
      </c>
      <c r="AI57" s="12">
        <v>9138</v>
      </c>
      <c r="AJ57" s="12">
        <v>6092</v>
      </c>
      <c r="AK57" s="12">
        <v>16753</v>
      </c>
      <c r="AM57" s="5">
        <f t="shared" si="16"/>
        <v>0.29641000000000001</v>
      </c>
      <c r="AN57" s="13">
        <f t="shared" si="17"/>
        <v>29.75</v>
      </c>
      <c r="AO57" s="13">
        <f t="shared" si="18"/>
        <v>8.8181975000000001</v>
      </c>
      <c r="AP57" s="10">
        <f t="shared" si="19"/>
        <v>4569</v>
      </c>
      <c r="AQ57" s="7">
        <f t="shared" si="20"/>
        <v>330.85861606679998</v>
      </c>
      <c r="AR57" s="7">
        <f t="shared" si="21"/>
        <v>1354.29729</v>
      </c>
      <c r="AS57" s="7">
        <f t="shared" si="22"/>
        <v>7.9111829000000009</v>
      </c>
      <c r="AT57" s="12">
        <f t="shared" si="23"/>
        <v>6092</v>
      </c>
      <c r="AU57" s="7">
        <f t="shared" si="24"/>
        <v>1210.3481892415</v>
      </c>
      <c r="AV57" s="7">
        <f t="shared" si="25"/>
        <v>1805.72972</v>
      </c>
      <c r="AW57" s="7">
        <f t="shared" si="26"/>
        <v>4.7870214999999998</v>
      </c>
      <c r="AX57" s="7">
        <f t="shared" si="27"/>
        <v>7.9941776999999998</v>
      </c>
      <c r="AY57" s="7">
        <f t="shared" si="28"/>
        <v>8.0327110000000008</v>
      </c>
      <c r="AZ57" s="10">
        <f t="shared" si="29"/>
        <v>36552</v>
      </c>
      <c r="BA57" s="2">
        <f t="shared" si="30"/>
        <v>2205.2702826533</v>
      </c>
      <c r="BB57" s="2">
        <f t="shared" si="31"/>
        <v>10834.37832</v>
      </c>
      <c r="BC57" s="12">
        <v>1</v>
      </c>
    </row>
    <row r="58" spans="1:55" x14ac:dyDescent="0.25">
      <c r="A58" s="12">
        <v>56</v>
      </c>
      <c r="B58" s="12">
        <v>27579</v>
      </c>
      <c r="C58" s="12">
        <v>41222</v>
      </c>
      <c r="D58" s="12" t="s">
        <v>123</v>
      </c>
      <c r="E58" s="12">
        <v>1</v>
      </c>
      <c r="F58" s="12">
        <v>513</v>
      </c>
      <c r="G58" s="12">
        <v>0.18697</v>
      </c>
      <c r="H58" s="12">
        <v>13</v>
      </c>
      <c r="I58" s="12" t="s">
        <v>124</v>
      </c>
      <c r="J58" s="12">
        <v>791</v>
      </c>
      <c r="K58" s="12">
        <v>36</v>
      </c>
      <c r="L58" s="12">
        <v>0.18697</v>
      </c>
      <c r="M58" s="12">
        <v>467.37040000000002</v>
      </c>
      <c r="N58" s="12">
        <v>5.3710000000000001E-2</v>
      </c>
      <c r="O58" s="12">
        <v>1192.5767000000001</v>
      </c>
      <c r="P58" s="12">
        <v>22.64</v>
      </c>
      <c r="Q58" s="12">
        <v>2142.0036599999999</v>
      </c>
      <c r="R58" s="12">
        <v>0.67698999999999998</v>
      </c>
      <c r="S58" s="12">
        <v>5082.0781299999999</v>
      </c>
      <c r="T58" s="12">
        <v>25.5</v>
      </c>
      <c r="U58" s="12">
        <v>12.74</v>
      </c>
      <c r="V58" s="12">
        <v>1370.8143299999999</v>
      </c>
      <c r="W58" s="12">
        <v>0.28883999999999999</v>
      </c>
      <c r="X58" s="12">
        <v>2990.4126000000001</v>
      </c>
      <c r="Y58" s="12">
        <v>22.35</v>
      </c>
      <c r="Z58" s="12">
        <v>1921.4960900000001</v>
      </c>
      <c r="AA58" s="12">
        <v>0.80972999999999995</v>
      </c>
      <c r="AB58" s="12">
        <v>3139.7050800000002</v>
      </c>
      <c r="AC58" s="12">
        <v>13.66</v>
      </c>
      <c r="AD58" s="12">
        <v>5901.6845700000003</v>
      </c>
      <c r="AE58" s="12">
        <v>1103.43787</v>
      </c>
      <c r="AF58" s="12">
        <v>12404.77246</v>
      </c>
      <c r="AG58" s="12">
        <v>73.063310000000001</v>
      </c>
      <c r="AH58" s="12">
        <v>2373</v>
      </c>
      <c r="AI58" s="12">
        <v>4746</v>
      </c>
      <c r="AJ58" s="12">
        <v>3164</v>
      </c>
      <c r="AK58" s="12">
        <v>8701</v>
      </c>
      <c r="AM58" s="5">
        <f t="shared" si="16"/>
        <v>0.18697</v>
      </c>
      <c r="AN58" s="13">
        <f t="shared" si="17"/>
        <v>25.5</v>
      </c>
      <c r="AO58" s="13">
        <f t="shared" si="18"/>
        <v>4.7677350000000001</v>
      </c>
      <c r="AP58" s="10">
        <f t="shared" si="19"/>
        <v>2373</v>
      </c>
      <c r="AQ58" s="7">
        <f t="shared" si="20"/>
        <v>359.26212394730004</v>
      </c>
      <c r="AR58" s="7">
        <f t="shared" si="21"/>
        <v>443.67980999999997</v>
      </c>
      <c r="AS58" s="7">
        <f t="shared" si="22"/>
        <v>2.5540102</v>
      </c>
      <c r="AT58" s="12">
        <f t="shared" si="23"/>
        <v>3164</v>
      </c>
      <c r="AU58" s="7">
        <f t="shared" si="24"/>
        <v>400.49042431019996</v>
      </c>
      <c r="AV58" s="7">
        <f t="shared" si="25"/>
        <v>591.57308</v>
      </c>
      <c r="AW58" s="7">
        <f t="shared" si="26"/>
        <v>2.3819978000000002</v>
      </c>
      <c r="AX58" s="7">
        <f t="shared" si="27"/>
        <v>4.1787795000000001</v>
      </c>
      <c r="AY58" s="7">
        <f t="shared" si="28"/>
        <v>4.2330008000000001</v>
      </c>
      <c r="AZ58" s="10">
        <f t="shared" si="29"/>
        <v>18984</v>
      </c>
      <c r="BA58" s="2">
        <f t="shared" si="30"/>
        <v>1103.4379640529</v>
      </c>
      <c r="BB58" s="2">
        <f t="shared" si="31"/>
        <v>3549.4384799999998</v>
      </c>
      <c r="BC58" s="12">
        <v>1</v>
      </c>
    </row>
    <row r="59" spans="1:55" x14ac:dyDescent="0.25">
      <c r="A59" s="12">
        <v>57</v>
      </c>
      <c r="B59" s="12">
        <v>27581</v>
      </c>
      <c r="C59" s="12">
        <v>27609</v>
      </c>
      <c r="D59" s="12" t="s">
        <v>125</v>
      </c>
      <c r="E59" s="12">
        <v>1</v>
      </c>
      <c r="F59" s="12">
        <v>513</v>
      </c>
      <c r="G59" s="12">
        <v>0.12731000000000001</v>
      </c>
      <c r="H59" s="12">
        <v>13</v>
      </c>
      <c r="I59" s="12" t="s">
        <v>124</v>
      </c>
      <c r="J59" s="12">
        <v>791</v>
      </c>
      <c r="K59" s="12">
        <v>36</v>
      </c>
      <c r="L59" s="12">
        <v>0.12731000000000001</v>
      </c>
      <c r="M59" s="12">
        <v>410.27199999999999</v>
      </c>
      <c r="N59" s="12">
        <v>4.7149999999999997E-2</v>
      </c>
      <c r="O59" s="12">
        <v>1109.4985999999999</v>
      </c>
      <c r="P59" s="12">
        <v>21.26</v>
      </c>
      <c r="Q59" s="12">
        <v>1964.79907</v>
      </c>
      <c r="R59" s="12">
        <v>0.62099000000000004</v>
      </c>
      <c r="S59" s="12">
        <v>4721.7387699999999</v>
      </c>
      <c r="T59" s="12">
        <v>25.5</v>
      </c>
      <c r="U59" s="12">
        <v>11.23</v>
      </c>
      <c r="V59" s="12">
        <v>1263.63696</v>
      </c>
      <c r="W59" s="12">
        <v>0.26624999999999999</v>
      </c>
      <c r="X59" s="12">
        <v>2757.1394</v>
      </c>
      <c r="Y59" s="12">
        <v>20.93</v>
      </c>
      <c r="Z59" s="12">
        <v>1722.9949999999999</v>
      </c>
      <c r="AA59" s="12">
        <v>0.72607999999999995</v>
      </c>
      <c r="AB59" s="12">
        <v>2805.0004899999999</v>
      </c>
      <c r="AC59" s="12">
        <v>12.02</v>
      </c>
      <c r="AD59" s="12">
        <v>5361.7031299999999</v>
      </c>
      <c r="AE59" s="12">
        <v>682.61284999999998</v>
      </c>
      <c r="AF59" s="12">
        <v>11393.37695</v>
      </c>
      <c r="AG59" s="12">
        <v>50.667409999999997</v>
      </c>
      <c r="AH59" s="12">
        <v>2373</v>
      </c>
      <c r="AI59" s="12">
        <v>4746</v>
      </c>
      <c r="AJ59" s="12">
        <v>3164</v>
      </c>
      <c r="AK59" s="12">
        <v>8701</v>
      </c>
      <c r="AM59" s="5">
        <f t="shared" si="16"/>
        <v>0.12731000000000001</v>
      </c>
      <c r="AN59" s="13">
        <f t="shared" si="17"/>
        <v>25.5</v>
      </c>
      <c r="AO59" s="13">
        <f t="shared" si="18"/>
        <v>3.2464050000000002</v>
      </c>
      <c r="AP59" s="10">
        <f t="shared" si="19"/>
        <v>2373</v>
      </c>
      <c r="AQ59" s="7">
        <f t="shared" si="20"/>
        <v>219.35449345000001</v>
      </c>
      <c r="AR59" s="7">
        <f t="shared" si="21"/>
        <v>302.10663</v>
      </c>
      <c r="AS59" s="7">
        <f t="shared" si="22"/>
        <v>1.5302662</v>
      </c>
      <c r="AT59" s="12">
        <f t="shared" si="23"/>
        <v>3164</v>
      </c>
      <c r="AU59" s="7">
        <f t="shared" si="24"/>
        <v>250.13856960170003</v>
      </c>
      <c r="AV59" s="7">
        <f t="shared" si="25"/>
        <v>402.80884000000003</v>
      </c>
      <c r="AW59" s="7">
        <f t="shared" si="26"/>
        <v>1.4296913000000002</v>
      </c>
      <c r="AX59" s="7">
        <f t="shared" si="27"/>
        <v>2.6645983000000002</v>
      </c>
      <c r="AY59" s="7">
        <f t="shared" si="28"/>
        <v>2.7066106000000003</v>
      </c>
      <c r="AZ59" s="10">
        <f t="shared" si="29"/>
        <v>18984</v>
      </c>
      <c r="BA59" s="2">
        <f t="shared" si="30"/>
        <v>682.59842548029997</v>
      </c>
      <c r="BB59" s="2">
        <f t="shared" si="31"/>
        <v>2416.85304</v>
      </c>
      <c r="BC59" s="12">
        <v>1</v>
      </c>
    </row>
    <row r="60" spans="1:55" x14ac:dyDescent="0.25">
      <c r="A60" s="12">
        <v>58</v>
      </c>
      <c r="B60" s="12">
        <v>27581</v>
      </c>
      <c r="C60" s="12">
        <v>41222</v>
      </c>
      <c r="D60" s="12" t="s">
        <v>126</v>
      </c>
      <c r="E60" s="12">
        <v>1</v>
      </c>
      <c r="F60" s="12">
        <v>513</v>
      </c>
      <c r="G60" s="12">
        <v>9.4630000000000006E-2</v>
      </c>
      <c r="H60" s="12">
        <v>13</v>
      </c>
      <c r="I60" s="12" t="s">
        <v>124</v>
      </c>
      <c r="J60" s="12">
        <v>791</v>
      </c>
      <c r="K60" s="12">
        <v>36</v>
      </c>
      <c r="L60" s="12">
        <v>9.4630000000000006E-2</v>
      </c>
      <c r="M60" s="12">
        <v>811.3356</v>
      </c>
      <c r="N60" s="12">
        <v>9.325E-2</v>
      </c>
      <c r="O60" s="12">
        <v>1335.5355999999999</v>
      </c>
      <c r="P60" s="12">
        <v>20.99</v>
      </c>
      <c r="Q60" s="12">
        <v>2940.0749500000002</v>
      </c>
      <c r="R60" s="12">
        <v>0.92923</v>
      </c>
      <c r="S60" s="12">
        <v>5180.9575199999999</v>
      </c>
      <c r="T60" s="12">
        <v>25.5</v>
      </c>
      <c r="U60" s="12">
        <v>7.62</v>
      </c>
      <c r="V60" s="12">
        <v>1743.8953899999999</v>
      </c>
      <c r="W60" s="12">
        <v>0.36745</v>
      </c>
      <c r="X60" s="12">
        <v>3257.4523899999999</v>
      </c>
      <c r="Y60" s="12">
        <v>20.51</v>
      </c>
      <c r="Z60" s="12">
        <v>1257.57825</v>
      </c>
      <c r="AA60" s="12">
        <v>0.52995000000000003</v>
      </c>
      <c r="AB60" s="12">
        <v>3179.07422</v>
      </c>
      <c r="AC60" s="12">
        <v>17.79</v>
      </c>
      <c r="AD60" s="12">
        <v>6752.8842800000002</v>
      </c>
      <c r="AE60" s="12">
        <v>639.04736000000003</v>
      </c>
      <c r="AF60" s="12">
        <v>12953.01953</v>
      </c>
      <c r="AG60" s="12">
        <v>54.906860000000002</v>
      </c>
      <c r="AH60" s="12">
        <v>2373</v>
      </c>
      <c r="AI60" s="12">
        <v>4746</v>
      </c>
      <c r="AJ60" s="12">
        <v>3164</v>
      </c>
      <c r="AK60" s="12">
        <v>8701</v>
      </c>
      <c r="AM60" s="5">
        <f t="shared" si="16"/>
        <v>9.4630000000000006E-2</v>
      </c>
      <c r="AN60" s="13">
        <f t="shared" si="17"/>
        <v>25.5</v>
      </c>
      <c r="AO60" s="13">
        <f t="shared" si="18"/>
        <v>2.413065</v>
      </c>
      <c r="AP60" s="10">
        <f t="shared" si="19"/>
        <v>2373</v>
      </c>
      <c r="AQ60" s="7">
        <f t="shared" si="20"/>
        <v>119.00462979750002</v>
      </c>
      <c r="AR60" s="7">
        <f t="shared" si="21"/>
        <v>224.55699000000001</v>
      </c>
      <c r="AS60" s="7">
        <f t="shared" si="22"/>
        <v>1.6834677</v>
      </c>
      <c r="AT60" s="12">
        <f t="shared" si="23"/>
        <v>3164</v>
      </c>
      <c r="AU60" s="7">
        <f t="shared" si="24"/>
        <v>278.21929251850003</v>
      </c>
      <c r="AV60" s="7">
        <f t="shared" si="25"/>
        <v>299.40932000000004</v>
      </c>
      <c r="AW60" s="7">
        <f t="shared" si="26"/>
        <v>0.72108060000000007</v>
      </c>
      <c r="AX60" s="7">
        <f t="shared" si="27"/>
        <v>1.9408613000000003</v>
      </c>
      <c r="AY60" s="7">
        <f t="shared" si="28"/>
        <v>1.9862837</v>
      </c>
      <c r="AZ60" s="10">
        <f t="shared" si="29"/>
        <v>18984</v>
      </c>
      <c r="BA60" s="2">
        <f t="shared" si="30"/>
        <v>639.0254394164001</v>
      </c>
      <c r="BB60" s="2">
        <f t="shared" si="31"/>
        <v>1796.4559200000001</v>
      </c>
      <c r="BC60" s="12">
        <v>1</v>
      </c>
    </row>
    <row r="61" spans="1:55" x14ac:dyDescent="0.25">
      <c r="A61" s="12">
        <v>59</v>
      </c>
      <c r="B61" s="12">
        <v>27582</v>
      </c>
      <c r="C61" s="12">
        <v>27583</v>
      </c>
      <c r="D61" s="12" t="s">
        <v>127</v>
      </c>
      <c r="E61" s="12">
        <v>1</v>
      </c>
      <c r="F61" s="12">
        <v>516</v>
      </c>
      <c r="G61" s="12">
        <v>0.10396</v>
      </c>
      <c r="H61" s="12">
        <v>16</v>
      </c>
      <c r="I61" s="12" t="s">
        <v>113</v>
      </c>
      <c r="J61" s="12">
        <v>768</v>
      </c>
      <c r="K61" s="12">
        <v>37</v>
      </c>
      <c r="L61" s="12">
        <v>0.10396</v>
      </c>
      <c r="M61" s="12">
        <v>198.6567</v>
      </c>
      <c r="N61" s="12">
        <v>2.3519999999999999E-2</v>
      </c>
      <c r="O61" s="12">
        <v>363.59739999999999</v>
      </c>
      <c r="P61" s="12">
        <v>20</v>
      </c>
      <c r="Q61" s="12">
        <v>531.95209</v>
      </c>
      <c r="R61" s="12">
        <v>0.17316000000000001</v>
      </c>
      <c r="S61" s="12">
        <v>1180.7728300000001</v>
      </c>
      <c r="T61" s="12">
        <v>25.5</v>
      </c>
      <c r="U61" s="12">
        <v>19.329999999999998</v>
      </c>
      <c r="V61" s="12">
        <v>404.36117999999999</v>
      </c>
      <c r="W61" s="12">
        <v>8.7749999999999995E-2</v>
      </c>
      <c r="X61" s="12">
        <v>780.38855000000001</v>
      </c>
      <c r="Y61" s="12">
        <v>19.88</v>
      </c>
      <c r="Z61" s="12">
        <v>419.11029000000002</v>
      </c>
      <c r="AA61" s="12">
        <v>0.18190999999999999</v>
      </c>
      <c r="AB61" s="12">
        <v>601.45947000000001</v>
      </c>
      <c r="AC61" s="12">
        <v>19.510000000000002</v>
      </c>
      <c r="AD61" s="12">
        <v>1554.0802000000001</v>
      </c>
      <c r="AE61" s="12">
        <v>161.56218000000001</v>
      </c>
      <c r="AF61" s="12">
        <v>2926.2182600000001</v>
      </c>
      <c r="AG61" s="12">
        <v>8.2413500000000006</v>
      </c>
      <c r="AH61" s="12">
        <v>2304</v>
      </c>
      <c r="AI61" s="12">
        <v>4608</v>
      </c>
      <c r="AJ61" s="12">
        <v>3072</v>
      </c>
      <c r="AK61" s="12">
        <v>8448</v>
      </c>
      <c r="AM61" s="5">
        <f t="shared" si="16"/>
        <v>0.10396</v>
      </c>
      <c r="AN61" s="13">
        <f t="shared" si="17"/>
        <v>25.5</v>
      </c>
      <c r="AO61" s="13">
        <f t="shared" si="18"/>
        <v>2.6509800000000001</v>
      </c>
      <c r="AP61" s="10">
        <f t="shared" si="19"/>
        <v>2304</v>
      </c>
      <c r="AQ61" s="7">
        <f t="shared" si="20"/>
        <v>43.570705748400002</v>
      </c>
      <c r="AR61" s="7">
        <f t="shared" si="21"/>
        <v>239.52384000000001</v>
      </c>
      <c r="AS61" s="7">
        <f t="shared" si="22"/>
        <v>2.0282596000000002</v>
      </c>
      <c r="AT61" s="12">
        <f t="shared" si="23"/>
        <v>3072</v>
      </c>
      <c r="AU61" s="7">
        <f t="shared" si="24"/>
        <v>55.301739276399999</v>
      </c>
      <c r="AV61" s="7">
        <f t="shared" si="25"/>
        <v>319.36511999999999</v>
      </c>
      <c r="AW61" s="7">
        <f t="shared" si="26"/>
        <v>2.0095467999999999</v>
      </c>
      <c r="AX61" s="7">
        <f t="shared" si="27"/>
        <v>2.0667247999999998</v>
      </c>
      <c r="AY61" s="7">
        <f t="shared" si="28"/>
        <v>2.0792000000000002</v>
      </c>
      <c r="AZ61" s="10">
        <f t="shared" si="29"/>
        <v>18432</v>
      </c>
      <c r="BA61" s="2">
        <f t="shared" si="30"/>
        <v>161.56217759200001</v>
      </c>
      <c r="BB61" s="2">
        <f t="shared" si="31"/>
        <v>1916.1907200000001</v>
      </c>
      <c r="BC61" s="12">
        <v>1</v>
      </c>
    </row>
    <row r="62" spans="1:55" x14ac:dyDescent="0.25">
      <c r="A62" s="12">
        <v>60</v>
      </c>
      <c r="B62" s="12">
        <v>27582</v>
      </c>
      <c r="C62" s="12">
        <v>27584</v>
      </c>
      <c r="D62" s="12" t="s">
        <v>128</v>
      </c>
      <c r="E62" s="12">
        <v>1</v>
      </c>
      <c r="F62" s="12">
        <v>513</v>
      </c>
      <c r="G62" s="12">
        <v>0.12067</v>
      </c>
      <c r="H62" s="12">
        <v>13</v>
      </c>
      <c r="I62" s="12" t="s">
        <v>124</v>
      </c>
      <c r="J62" s="12">
        <v>791</v>
      </c>
      <c r="K62" s="12">
        <v>36</v>
      </c>
      <c r="L62" s="12">
        <v>0.12067</v>
      </c>
      <c r="M62" s="12">
        <v>688.40880000000004</v>
      </c>
      <c r="N62" s="12">
        <v>7.9119999999999996E-2</v>
      </c>
      <c r="O62" s="12">
        <v>1699.4898000000001</v>
      </c>
      <c r="P62" s="12">
        <v>21.01</v>
      </c>
      <c r="Q62" s="12">
        <v>2367.0847199999998</v>
      </c>
      <c r="R62" s="12">
        <v>0.74812999999999996</v>
      </c>
      <c r="S62" s="12">
        <v>5334.8520500000004</v>
      </c>
      <c r="T62" s="12">
        <v>25.5</v>
      </c>
      <c r="U62" s="12">
        <v>9.59</v>
      </c>
      <c r="V62" s="12">
        <v>1956.5225800000001</v>
      </c>
      <c r="W62" s="12">
        <v>0.41225000000000001</v>
      </c>
      <c r="X62" s="12">
        <v>4146.3408200000003</v>
      </c>
      <c r="Y62" s="12">
        <v>20.399999999999999</v>
      </c>
      <c r="Z62" s="12">
        <v>1794.3563200000001</v>
      </c>
      <c r="AA62" s="12">
        <v>0.75616000000000005</v>
      </c>
      <c r="AB62" s="12">
        <v>3353.7436499999999</v>
      </c>
      <c r="AC62" s="12">
        <v>11.54</v>
      </c>
      <c r="AD62" s="12">
        <v>6806.3725599999998</v>
      </c>
      <c r="AE62" s="12">
        <v>821.32494999999994</v>
      </c>
      <c r="AF62" s="12">
        <v>14534.42676</v>
      </c>
      <c r="AG62" s="12">
        <v>64.074839999999995</v>
      </c>
      <c r="AH62" s="12">
        <v>2373</v>
      </c>
      <c r="AI62" s="12">
        <v>4746</v>
      </c>
      <c r="AJ62" s="12">
        <v>3164</v>
      </c>
      <c r="AK62" s="12">
        <v>8701</v>
      </c>
      <c r="AM62" s="5">
        <f t="shared" si="16"/>
        <v>0.12067</v>
      </c>
      <c r="AN62" s="13">
        <f t="shared" si="17"/>
        <v>25.5</v>
      </c>
      <c r="AO62" s="13">
        <f t="shared" si="18"/>
        <v>3.0770849999999998</v>
      </c>
      <c r="AP62" s="10">
        <f t="shared" si="19"/>
        <v>2373</v>
      </c>
      <c r="AQ62" s="7">
        <f t="shared" si="20"/>
        <v>216.52497713440002</v>
      </c>
      <c r="AR62" s="7">
        <f t="shared" si="21"/>
        <v>286.34991000000002</v>
      </c>
      <c r="AS62" s="7">
        <f t="shared" si="22"/>
        <v>1.3925318</v>
      </c>
      <c r="AT62" s="12">
        <f t="shared" si="23"/>
        <v>3164</v>
      </c>
      <c r="AU62" s="7">
        <f t="shared" si="24"/>
        <v>285.63611316239997</v>
      </c>
      <c r="AV62" s="7">
        <f t="shared" si="25"/>
        <v>381.79987999999997</v>
      </c>
      <c r="AW62" s="7">
        <f t="shared" si="26"/>
        <v>1.1572252999999999</v>
      </c>
      <c r="AX62" s="7">
        <f t="shared" si="27"/>
        <v>2.461668</v>
      </c>
      <c r="AY62" s="7">
        <f t="shared" si="28"/>
        <v>2.5352767000000003</v>
      </c>
      <c r="AZ62" s="10">
        <f t="shared" si="29"/>
        <v>18984</v>
      </c>
      <c r="BA62" s="2">
        <f t="shared" si="30"/>
        <v>821.32497681519999</v>
      </c>
      <c r="BB62" s="2">
        <f t="shared" si="31"/>
        <v>2290.7992800000002</v>
      </c>
      <c r="BC62" s="12">
        <v>1</v>
      </c>
    </row>
    <row r="63" spans="1:55" x14ac:dyDescent="0.25">
      <c r="A63" s="12">
        <v>61</v>
      </c>
      <c r="B63" s="12">
        <v>27582</v>
      </c>
      <c r="C63" s="12">
        <v>41223</v>
      </c>
      <c r="D63" s="12" t="s">
        <v>129</v>
      </c>
      <c r="E63" s="12">
        <v>1</v>
      </c>
      <c r="F63" s="12">
        <v>513</v>
      </c>
      <c r="G63" s="12">
        <v>5.8619999999999998E-2</v>
      </c>
      <c r="H63" s="12">
        <v>13</v>
      </c>
      <c r="I63" s="12" t="s">
        <v>124</v>
      </c>
      <c r="J63" s="12">
        <v>791</v>
      </c>
      <c r="K63" s="12">
        <v>36</v>
      </c>
      <c r="L63" s="12">
        <v>5.8619999999999998E-2</v>
      </c>
      <c r="M63" s="12">
        <v>986.92269999999996</v>
      </c>
      <c r="N63" s="12">
        <v>0.11343</v>
      </c>
      <c r="O63" s="12">
        <v>1684.8892000000001</v>
      </c>
      <c r="P63" s="12">
        <v>20.96</v>
      </c>
      <c r="Q63" s="12">
        <v>3271.3620599999999</v>
      </c>
      <c r="R63" s="12">
        <v>1.03393</v>
      </c>
      <c r="S63" s="12">
        <v>5825.1728499999999</v>
      </c>
      <c r="T63" s="12">
        <v>25.5</v>
      </c>
      <c r="U63" s="12">
        <v>6.62</v>
      </c>
      <c r="V63" s="12">
        <v>2106.1635700000002</v>
      </c>
      <c r="W63" s="12">
        <v>0.44378000000000001</v>
      </c>
      <c r="X63" s="12">
        <v>4007.3654799999999</v>
      </c>
      <c r="Y63" s="12">
        <v>20.309999999999999</v>
      </c>
      <c r="Z63" s="12">
        <v>1579.2573199999999</v>
      </c>
      <c r="AA63" s="12">
        <v>0.66551000000000005</v>
      </c>
      <c r="AB63" s="12">
        <v>3630.2446300000001</v>
      </c>
      <c r="AC63" s="12">
        <v>12.23</v>
      </c>
      <c r="AD63" s="12">
        <v>7943.7055700000001</v>
      </c>
      <c r="AE63" s="12">
        <v>465.66</v>
      </c>
      <c r="AF63" s="12">
        <v>15147.67188</v>
      </c>
      <c r="AG63" s="12">
        <v>45.376570000000001</v>
      </c>
      <c r="AH63" s="12">
        <v>2373</v>
      </c>
      <c r="AI63" s="12">
        <v>4746</v>
      </c>
      <c r="AJ63" s="12">
        <v>3164</v>
      </c>
      <c r="AK63" s="12">
        <v>8701</v>
      </c>
      <c r="AM63" s="5">
        <f t="shared" si="16"/>
        <v>5.8619999999999998E-2</v>
      </c>
      <c r="AN63" s="13">
        <f t="shared" si="17"/>
        <v>25.5</v>
      </c>
      <c r="AO63" s="13">
        <f t="shared" si="18"/>
        <v>1.49481</v>
      </c>
      <c r="AP63" s="10">
        <f t="shared" si="19"/>
        <v>2373</v>
      </c>
      <c r="AQ63" s="7">
        <f t="shared" si="20"/>
        <v>92.576064098399996</v>
      </c>
      <c r="AR63" s="7">
        <f t="shared" si="21"/>
        <v>139.10525999999999</v>
      </c>
      <c r="AS63" s="7">
        <f t="shared" si="22"/>
        <v>0.71692259999999997</v>
      </c>
      <c r="AT63" s="12">
        <f t="shared" si="23"/>
        <v>3164</v>
      </c>
      <c r="AU63" s="7">
        <f t="shared" si="24"/>
        <v>191.76724395719998</v>
      </c>
      <c r="AV63" s="7">
        <f t="shared" si="25"/>
        <v>185.47368</v>
      </c>
      <c r="AW63" s="7">
        <f t="shared" si="26"/>
        <v>0.38806439999999998</v>
      </c>
      <c r="AX63" s="7">
        <f t="shared" si="27"/>
        <v>1.1905721999999999</v>
      </c>
      <c r="AY63" s="7">
        <f t="shared" si="28"/>
        <v>1.2286752000000001</v>
      </c>
      <c r="AZ63" s="10">
        <f t="shared" si="29"/>
        <v>18984</v>
      </c>
      <c r="BA63" s="2">
        <f t="shared" si="30"/>
        <v>465.66002051340001</v>
      </c>
      <c r="BB63" s="2">
        <f t="shared" si="31"/>
        <v>1112.8420799999999</v>
      </c>
      <c r="BC63" s="12">
        <v>1</v>
      </c>
    </row>
    <row r="64" spans="1:55" x14ac:dyDescent="0.25">
      <c r="A64" s="12">
        <v>62</v>
      </c>
      <c r="B64" s="12">
        <v>27583</v>
      </c>
      <c r="C64" s="12">
        <v>27550</v>
      </c>
      <c r="D64" s="12" t="s">
        <v>112</v>
      </c>
      <c r="E64" s="12">
        <v>1</v>
      </c>
      <c r="F64" s="12">
        <v>516</v>
      </c>
      <c r="G64" s="12">
        <v>0.15181</v>
      </c>
      <c r="H64" s="12">
        <v>16</v>
      </c>
      <c r="I64" s="12" t="s">
        <v>113</v>
      </c>
      <c r="J64" s="12">
        <v>768</v>
      </c>
      <c r="K64" s="12">
        <v>37</v>
      </c>
      <c r="L64" s="12">
        <v>0.15181</v>
      </c>
      <c r="M64" s="12">
        <v>198.6567</v>
      </c>
      <c r="N64" s="12">
        <v>2.3519999999999999E-2</v>
      </c>
      <c r="O64" s="12">
        <v>363.59739999999999</v>
      </c>
      <c r="P64" s="12">
        <v>21.09</v>
      </c>
      <c r="Q64" s="12">
        <v>531.95209</v>
      </c>
      <c r="R64" s="12">
        <v>0.17316000000000001</v>
      </c>
      <c r="S64" s="12">
        <v>1180.7728300000001</v>
      </c>
      <c r="T64" s="12">
        <v>25.5</v>
      </c>
      <c r="U64" s="12">
        <v>20.47</v>
      </c>
      <c r="V64" s="12">
        <v>404.36117999999999</v>
      </c>
      <c r="W64" s="12">
        <v>8.7749999999999995E-2</v>
      </c>
      <c r="X64" s="12">
        <v>780.38855000000001</v>
      </c>
      <c r="Y64" s="12">
        <v>20.99</v>
      </c>
      <c r="Z64" s="12">
        <v>419.11029000000002</v>
      </c>
      <c r="AA64" s="12">
        <v>0.18190999999999999</v>
      </c>
      <c r="AB64" s="12">
        <v>601.45947000000001</v>
      </c>
      <c r="AC64" s="12">
        <v>20.64</v>
      </c>
      <c r="AD64" s="12">
        <v>1554.0802000000001</v>
      </c>
      <c r="AE64" s="12">
        <v>235.92492999999999</v>
      </c>
      <c r="AF64" s="12">
        <v>2926.2182600000001</v>
      </c>
      <c r="AG64" s="12">
        <v>11.382199999999999</v>
      </c>
      <c r="AH64" s="12">
        <v>2304</v>
      </c>
      <c r="AI64" s="12">
        <v>4608</v>
      </c>
      <c r="AJ64" s="12">
        <v>3072</v>
      </c>
      <c r="AK64" s="12">
        <v>8448</v>
      </c>
      <c r="AM64" s="5">
        <f t="shared" si="16"/>
        <v>0.15181</v>
      </c>
      <c r="AN64" s="13">
        <f t="shared" si="17"/>
        <v>25.5</v>
      </c>
      <c r="AO64" s="13">
        <f t="shared" si="18"/>
        <v>3.8711549999999999</v>
      </c>
      <c r="AP64" s="10">
        <f t="shared" si="19"/>
        <v>2304</v>
      </c>
      <c r="AQ64" s="7">
        <f t="shared" si="20"/>
        <v>63.625133124900003</v>
      </c>
      <c r="AR64" s="7">
        <f t="shared" si="21"/>
        <v>349.77024</v>
      </c>
      <c r="AS64" s="7">
        <f t="shared" si="22"/>
        <v>3.1333584000000001</v>
      </c>
      <c r="AT64" s="12">
        <f t="shared" si="23"/>
        <v>3072</v>
      </c>
      <c r="AU64" s="7">
        <f t="shared" si="24"/>
        <v>80.755646782900001</v>
      </c>
      <c r="AV64" s="7">
        <f t="shared" si="25"/>
        <v>466.36032</v>
      </c>
      <c r="AW64" s="7">
        <f t="shared" si="26"/>
        <v>3.1075507</v>
      </c>
      <c r="AX64" s="7">
        <f t="shared" si="27"/>
        <v>3.1864918999999996</v>
      </c>
      <c r="AY64" s="7">
        <f t="shared" si="28"/>
        <v>3.2016729000000002</v>
      </c>
      <c r="AZ64" s="10">
        <f t="shared" si="29"/>
        <v>18432</v>
      </c>
      <c r="BA64" s="2">
        <f t="shared" si="30"/>
        <v>235.92491516200002</v>
      </c>
      <c r="BB64" s="2">
        <f t="shared" si="31"/>
        <v>2798.16192</v>
      </c>
      <c r="BC64" s="12">
        <v>1</v>
      </c>
    </row>
    <row r="65" spans="1:55" x14ac:dyDescent="0.25">
      <c r="A65" s="12">
        <v>63</v>
      </c>
      <c r="B65" s="12">
        <v>27583</v>
      </c>
      <c r="C65" s="12">
        <v>27582</v>
      </c>
      <c r="D65" s="12" t="s">
        <v>127</v>
      </c>
      <c r="E65" s="12">
        <v>1</v>
      </c>
      <c r="F65" s="12">
        <v>516</v>
      </c>
      <c r="G65" s="12">
        <v>0.10396</v>
      </c>
      <c r="H65" s="12">
        <v>16</v>
      </c>
      <c r="I65" s="12" t="s">
        <v>113</v>
      </c>
      <c r="J65" s="12">
        <v>768</v>
      </c>
      <c r="K65" s="12">
        <v>37</v>
      </c>
      <c r="L65" s="12">
        <v>0.10396</v>
      </c>
      <c r="M65" s="12">
        <v>164.94069999999999</v>
      </c>
      <c r="N65" s="12">
        <v>1.9519999999999999E-2</v>
      </c>
      <c r="O65" s="12">
        <v>363.59739999999999</v>
      </c>
      <c r="P65" s="12">
        <v>20</v>
      </c>
      <c r="Q65" s="12">
        <v>648.82079999999996</v>
      </c>
      <c r="R65" s="12">
        <v>0.2112</v>
      </c>
      <c r="S65" s="12">
        <v>1180.7728300000001</v>
      </c>
      <c r="T65" s="12">
        <v>25.5</v>
      </c>
      <c r="U65" s="12">
        <v>19.100000000000001</v>
      </c>
      <c r="V65" s="12">
        <v>376.0274</v>
      </c>
      <c r="W65" s="12">
        <v>8.1600000000000006E-2</v>
      </c>
      <c r="X65" s="12">
        <v>780.38855000000001</v>
      </c>
      <c r="Y65" s="12">
        <v>19.899999999999999</v>
      </c>
      <c r="Z65" s="12">
        <v>182.34917999999999</v>
      </c>
      <c r="AA65" s="12">
        <v>7.9140000000000002E-2</v>
      </c>
      <c r="AB65" s="12">
        <v>601.45947000000001</v>
      </c>
      <c r="AC65" s="12">
        <v>19.829999999999998</v>
      </c>
      <c r="AD65" s="12">
        <v>1372.13806</v>
      </c>
      <c r="AE65" s="12">
        <v>142.64748</v>
      </c>
      <c r="AF65" s="12">
        <v>2926.2182600000001</v>
      </c>
      <c r="AG65" s="12">
        <v>7.30924</v>
      </c>
      <c r="AH65" s="12">
        <v>2304</v>
      </c>
      <c r="AI65" s="12">
        <v>4608</v>
      </c>
      <c r="AJ65" s="12">
        <v>3072</v>
      </c>
      <c r="AK65" s="12">
        <v>8448</v>
      </c>
      <c r="AM65" s="5">
        <f t="shared" si="16"/>
        <v>0.10396</v>
      </c>
      <c r="AN65" s="13">
        <f t="shared" si="17"/>
        <v>25.5</v>
      </c>
      <c r="AO65" s="13">
        <f t="shared" si="18"/>
        <v>2.6509800000000001</v>
      </c>
      <c r="AP65" s="10">
        <f t="shared" si="19"/>
        <v>2304</v>
      </c>
      <c r="AQ65" s="7">
        <f t="shared" si="20"/>
        <v>18.957020752799998</v>
      </c>
      <c r="AR65" s="7">
        <f t="shared" si="21"/>
        <v>239.52384000000001</v>
      </c>
      <c r="AS65" s="7">
        <f t="shared" si="22"/>
        <v>2.0615267999999998</v>
      </c>
      <c r="AT65" s="12">
        <f t="shared" si="23"/>
        <v>3072</v>
      </c>
      <c r="AU65" s="7">
        <f t="shared" si="24"/>
        <v>67.451410367999998</v>
      </c>
      <c r="AV65" s="7">
        <f t="shared" si="25"/>
        <v>319.36511999999999</v>
      </c>
      <c r="AW65" s="7">
        <f t="shared" si="26"/>
        <v>1.9856360000000002</v>
      </c>
      <c r="AX65" s="7">
        <f t="shared" si="27"/>
        <v>2.0688039999999996</v>
      </c>
      <c r="AY65" s="7">
        <f t="shared" si="28"/>
        <v>2.0792000000000002</v>
      </c>
      <c r="AZ65" s="10">
        <f t="shared" si="29"/>
        <v>18432</v>
      </c>
      <c r="BA65" s="2">
        <f t="shared" si="30"/>
        <v>142.64747271759998</v>
      </c>
      <c r="BB65" s="2">
        <f t="shared" si="31"/>
        <v>1916.1907200000001</v>
      </c>
      <c r="BC65" s="12">
        <v>1</v>
      </c>
    </row>
    <row r="66" spans="1:55" x14ac:dyDescent="0.25">
      <c r="A66" s="12">
        <v>64</v>
      </c>
      <c r="B66" s="12">
        <v>27584</v>
      </c>
      <c r="C66" s="12">
        <v>27582</v>
      </c>
      <c r="D66" s="12" t="s">
        <v>128</v>
      </c>
      <c r="E66" s="12">
        <v>1</v>
      </c>
      <c r="F66" s="12">
        <v>513</v>
      </c>
      <c r="G66" s="12">
        <v>0.12067</v>
      </c>
      <c r="H66" s="12">
        <v>13</v>
      </c>
      <c r="I66" s="12" t="s">
        <v>124</v>
      </c>
      <c r="J66" s="12">
        <v>791</v>
      </c>
      <c r="K66" s="12">
        <v>36</v>
      </c>
      <c r="L66" s="12">
        <v>0.12067</v>
      </c>
      <c r="M66" s="12">
        <v>1011.081</v>
      </c>
      <c r="N66" s="12">
        <v>0.1162</v>
      </c>
      <c r="O66" s="12">
        <v>1699.4898000000001</v>
      </c>
      <c r="P66" s="12">
        <v>20.96</v>
      </c>
      <c r="Q66" s="12">
        <v>2967.7673300000001</v>
      </c>
      <c r="R66" s="12">
        <v>0.93798000000000004</v>
      </c>
      <c r="S66" s="12">
        <v>5334.8520500000004</v>
      </c>
      <c r="T66" s="12">
        <v>25.5</v>
      </c>
      <c r="U66" s="12">
        <v>7.54</v>
      </c>
      <c r="V66" s="12">
        <v>2189.8178699999999</v>
      </c>
      <c r="W66" s="12">
        <v>0.46139999999999998</v>
      </c>
      <c r="X66" s="12">
        <v>4146.3408200000003</v>
      </c>
      <c r="Y66" s="12">
        <v>20.260000000000002</v>
      </c>
      <c r="Z66" s="12">
        <v>1559.3874499999999</v>
      </c>
      <c r="AA66" s="12">
        <v>0.65713999999999995</v>
      </c>
      <c r="AB66" s="12">
        <v>3353.7436499999999</v>
      </c>
      <c r="AC66" s="12">
        <v>12.74</v>
      </c>
      <c r="AD66" s="12">
        <v>7728.0537100000001</v>
      </c>
      <c r="AE66" s="12">
        <v>932.54425000000003</v>
      </c>
      <c r="AF66" s="12">
        <v>14534.42676</v>
      </c>
      <c r="AG66" s="12">
        <v>81.129859999999994</v>
      </c>
      <c r="AH66" s="12">
        <v>2373</v>
      </c>
      <c r="AI66" s="12">
        <v>4746</v>
      </c>
      <c r="AJ66" s="12">
        <v>3164</v>
      </c>
      <c r="AK66" s="12">
        <v>8701</v>
      </c>
      <c r="AM66" s="5">
        <f t="shared" si="16"/>
        <v>0.12067</v>
      </c>
      <c r="AN66" s="13">
        <f t="shared" si="17"/>
        <v>25.5</v>
      </c>
      <c r="AO66" s="13">
        <f t="shared" si="18"/>
        <v>3.0770849999999998</v>
      </c>
      <c r="AP66" s="10">
        <f t="shared" si="19"/>
        <v>2373</v>
      </c>
      <c r="AQ66" s="7">
        <f t="shared" si="20"/>
        <v>188.17128359149999</v>
      </c>
      <c r="AR66" s="7">
        <f t="shared" si="21"/>
        <v>286.34991000000002</v>
      </c>
      <c r="AS66" s="7">
        <f t="shared" si="22"/>
        <v>1.5373357999999999</v>
      </c>
      <c r="AT66" s="12">
        <f t="shared" si="23"/>
        <v>3164</v>
      </c>
      <c r="AU66" s="7">
        <f t="shared" si="24"/>
        <v>358.12048371110001</v>
      </c>
      <c r="AV66" s="7">
        <f t="shared" si="25"/>
        <v>381.79987999999997</v>
      </c>
      <c r="AW66" s="7">
        <f t="shared" si="26"/>
        <v>0.90985179999999999</v>
      </c>
      <c r="AX66" s="7">
        <f t="shared" si="27"/>
        <v>2.4447742000000003</v>
      </c>
      <c r="AY66" s="7">
        <f t="shared" si="28"/>
        <v>2.5292432000000002</v>
      </c>
      <c r="AZ66" s="10">
        <f t="shared" si="29"/>
        <v>18984</v>
      </c>
      <c r="BA66" s="2">
        <f t="shared" si="30"/>
        <v>932.5442411857</v>
      </c>
      <c r="BB66" s="2">
        <f t="shared" si="31"/>
        <v>2290.7992800000002</v>
      </c>
      <c r="BC66" s="12">
        <v>1</v>
      </c>
    </row>
    <row r="67" spans="1:55" x14ac:dyDescent="0.25">
      <c r="A67" s="12">
        <v>65</v>
      </c>
      <c r="B67" s="12">
        <v>27584</v>
      </c>
      <c r="C67" s="12">
        <v>35778</v>
      </c>
      <c r="D67" s="12" t="s">
        <v>130</v>
      </c>
      <c r="E67" s="12">
        <v>1</v>
      </c>
      <c r="F67" s="12">
        <v>513</v>
      </c>
      <c r="G67" s="12">
        <v>0.11275</v>
      </c>
      <c r="H67" s="12">
        <v>13</v>
      </c>
      <c r="I67" s="12" t="s">
        <v>124</v>
      </c>
      <c r="J67" s="12">
        <v>791</v>
      </c>
      <c r="K67" s="12">
        <v>36</v>
      </c>
      <c r="L67" s="12">
        <v>0.11275</v>
      </c>
      <c r="M67" s="12">
        <v>706.53489999999999</v>
      </c>
      <c r="N67" s="12">
        <v>8.1199999999999994E-2</v>
      </c>
      <c r="O67" s="12">
        <v>1753.4114</v>
      </c>
      <c r="P67" s="12">
        <v>21.01</v>
      </c>
      <c r="Q67" s="12">
        <v>2407.6377000000002</v>
      </c>
      <c r="R67" s="12">
        <v>0.76095000000000002</v>
      </c>
      <c r="S67" s="12">
        <v>5427.2543900000001</v>
      </c>
      <c r="T67" s="12">
        <v>25.5</v>
      </c>
      <c r="U67" s="12">
        <v>9.44</v>
      </c>
      <c r="V67" s="12">
        <v>2009.58044</v>
      </c>
      <c r="W67" s="12">
        <v>0.42342999999999997</v>
      </c>
      <c r="X67" s="12">
        <v>4246.1791999999996</v>
      </c>
      <c r="Y67" s="12">
        <v>20.37</v>
      </c>
      <c r="Z67" s="12">
        <v>1834.4160199999999</v>
      </c>
      <c r="AA67" s="12">
        <v>0.77303999999999995</v>
      </c>
      <c r="AB67" s="12">
        <v>3404.24683</v>
      </c>
      <c r="AC67" s="12">
        <v>11.41</v>
      </c>
      <c r="AD67" s="12">
        <v>6958.1689500000002</v>
      </c>
      <c r="AE67" s="12">
        <v>784.53357000000005</v>
      </c>
      <c r="AF67" s="12">
        <v>14831.0918</v>
      </c>
      <c r="AG67" s="12">
        <v>61.798439999999999</v>
      </c>
      <c r="AH67" s="12">
        <v>2373</v>
      </c>
      <c r="AI67" s="12">
        <v>4746</v>
      </c>
      <c r="AJ67" s="12">
        <v>3164</v>
      </c>
      <c r="AK67" s="12">
        <v>8701</v>
      </c>
      <c r="AM67" s="5">
        <f t="shared" si="16"/>
        <v>0.11275</v>
      </c>
      <c r="AN67" s="13">
        <f t="shared" si="17"/>
        <v>25.5</v>
      </c>
      <c r="AO67" s="13">
        <f t="shared" si="18"/>
        <v>2.8751250000000002</v>
      </c>
      <c r="AP67" s="10">
        <f t="shared" si="19"/>
        <v>2373</v>
      </c>
      <c r="AQ67" s="7">
        <f t="shared" si="20"/>
        <v>206.83040625499999</v>
      </c>
      <c r="AR67" s="7">
        <f t="shared" si="21"/>
        <v>267.55574999999999</v>
      </c>
      <c r="AS67" s="7">
        <f t="shared" si="22"/>
        <v>1.2864774999999999</v>
      </c>
      <c r="AT67" s="12">
        <f t="shared" si="23"/>
        <v>3164</v>
      </c>
      <c r="AU67" s="7">
        <f t="shared" si="24"/>
        <v>271.46115067500006</v>
      </c>
      <c r="AV67" s="7">
        <f t="shared" si="25"/>
        <v>356.74099999999999</v>
      </c>
      <c r="AW67" s="7">
        <f t="shared" si="26"/>
        <v>1.06436</v>
      </c>
      <c r="AX67" s="7">
        <f t="shared" si="27"/>
        <v>2.2967175000000002</v>
      </c>
      <c r="AY67" s="7">
        <f t="shared" si="28"/>
        <v>2.3688775000000004</v>
      </c>
      <c r="AZ67" s="10">
        <f t="shared" si="29"/>
        <v>18984</v>
      </c>
      <c r="BA67" s="2">
        <f t="shared" si="30"/>
        <v>784.53354911250005</v>
      </c>
      <c r="BB67" s="2">
        <f t="shared" si="31"/>
        <v>2140.4459999999999</v>
      </c>
      <c r="BC67" s="12">
        <v>1</v>
      </c>
    </row>
    <row r="68" spans="1:55" x14ac:dyDescent="0.25">
      <c r="A68" s="12">
        <v>66</v>
      </c>
      <c r="B68" s="12">
        <v>27585</v>
      </c>
      <c r="C68" s="12">
        <v>27994</v>
      </c>
      <c r="D68" s="12" t="s">
        <v>131</v>
      </c>
      <c r="E68" s="12">
        <v>1</v>
      </c>
      <c r="F68" s="12">
        <v>513</v>
      </c>
      <c r="G68" s="12">
        <v>7.3529999999999998E-2</v>
      </c>
      <c r="H68" s="12">
        <v>13</v>
      </c>
      <c r="I68" s="12" t="s">
        <v>124</v>
      </c>
      <c r="J68" s="12">
        <v>791</v>
      </c>
      <c r="K68" s="12">
        <v>36</v>
      </c>
      <c r="L68" s="12">
        <v>7.3529999999999998E-2</v>
      </c>
      <c r="M68" s="12">
        <v>1104.1269500000001</v>
      </c>
      <c r="N68" s="12">
        <v>0.12690000000000001</v>
      </c>
      <c r="O68" s="12">
        <v>1724.86511</v>
      </c>
      <c r="P68" s="12">
        <v>20.94</v>
      </c>
      <c r="Q68" s="12">
        <v>3323.84204</v>
      </c>
      <c r="R68" s="12">
        <v>1.0505199999999999</v>
      </c>
      <c r="S68" s="12">
        <v>4751.1601600000004</v>
      </c>
      <c r="T68" s="12">
        <v>25.5</v>
      </c>
      <c r="U68" s="12">
        <v>6.48</v>
      </c>
      <c r="V68" s="12">
        <v>2467.2919900000002</v>
      </c>
      <c r="W68" s="12">
        <v>0.51987000000000005</v>
      </c>
      <c r="X68" s="12">
        <v>3609.7680700000001</v>
      </c>
      <c r="Y68" s="12">
        <v>20.079999999999998</v>
      </c>
      <c r="Z68" s="12">
        <v>1746.80017</v>
      </c>
      <c r="AA68" s="12">
        <v>0.73611000000000004</v>
      </c>
      <c r="AB68" s="12">
        <v>2352.00513</v>
      </c>
      <c r="AC68" s="12">
        <v>11.68</v>
      </c>
      <c r="AD68" s="12">
        <v>8642.0615199999993</v>
      </c>
      <c r="AE68" s="12">
        <v>635.46051</v>
      </c>
      <c r="AF68" s="12">
        <v>12437.79883</v>
      </c>
      <c r="AG68" s="12">
        <v>61.626040000000003</v>
      </c>
      <c r="AH68" s="12">
        <v>2373</v>
      </c>
      <c r="AI68" s="12">
        <v>4746</v>
      </c>
      <c r="AJ68" s="12">
        <v>3164</v>
      </c>
      <c r="AK68" s="12">
        <v>8701</v>
      </c>
      <c r="AM68" s="5">
        <f t="shared" si="16"/>
        <v>7.3529999999999998E-2</v>
      </c>
      <c r="AN68" s="13">
        <f t="shared" si="17"/>
        <v>25.5</v>
      </c>
      <c r="AO68" s="13">
        <f t="shared" si="18"/>
        <v>1.8750149999999999</v>
      </c>
      <c r="AP68" s="10">
        <f t="shared" si="19"/>
        <v>2373</v>
      </c>
      <c r="AQ68" s="7">
        <f t="shared" si="20"/>
        <v>128.44221650009999</v>
      </c>
      <c r="AR68" s="7">
        <f t="shared" si="21"/>
        <v>174.48668999999998</v>
      </c>
      <c r="AS68" s="7">
        <f t="shared" si="22"/>
        <v>0.85883039999999999</v>
      </c>
      <c r="AT68" s="12">
        <f t="shared" si="23"/>
        <v>3164</v>
      </c>
      <c r="AU68" s="7">
        <f t="shared" si="24"/>
        <v>244.40210520119999</v>
      </c>
      <c r="AV68" s="7">
        <f t="shared" si="25"/>
        <v>232.64892</v>
      </c>
      <c r="AW68" s="7">
        <f t="shared" si="26"/>
        <v>0.47647440000000002</v>
      </c>
      <c r="AX68" s="7">
        <f t="shared" si="27"/>
        <v>1.4764823999999999</v>
      </c>
      <c r="AY68" s="7">
        <f t="shared" si="28"/>
        <v>1.5397182</v>
      </c>
      <c r="AZ68" s="10">
        <f t="shared" si="29"/>
        <v>18984</v>
      </c>
      <c r="BA68" s="2">
        <f t="shared" si="30"/>
        <v>635.45078356559998</v>
      </c>
      <c r="BB68" s="2">
        <f t="shared" si="31"/>
        <v>1395.8935199999999</v>
      </c>
      <c r="BC68" s="12">
        <v>1</v>
      </c>
    </row>
    <row r="69" spans="1:55" x14ac:dyDescent="0.25">
      <c r="A69" s="12">
        <v>67</v>
      </c>
      <c r="B69" s="12">
        <v>27585</v>
      </c>
      <c r="C69" s="12">
        <v>35778</v>
      </c>
      <c r="D69" s="12" t="s">
        <v>132</v>
      </c>
      <c r="E69" s="12">
        <v>1</v>
      </c>
      <c r="F69" s="12">
        <v>513</v>
      </c>
      <c r="G69" s="12">
        <v>0.11373</v>
      </c>
      <c r="H69" s="12">
        <v>13</v>
      </c>
      <c r="I69" s="12" t="s">
        <v>124</v>
      </c>
      <c r="J69" s="12">
        <v>791</v>
      </c>
      <c r="K69" s="12">
        <v>36</v>
      </c>
      <c r="L69" s="12">
        <v>0.11373</v>
      </c>
      <c r="M69" s="12">
        <v>1113.8669</v>
      </c>
      <c r="N69" s="12">
        <v>0.12801999999999999</v>
      </c>
      <c r="O69" s="12">
        <v>1990.3139000000001</v>
      </c>
      <c r="P69" s="12">
        <v>20.94</v>
      </c>
      <c r="Q69" s="12">
        <v>2954.9460399999998</v>
      </c>
      <c r="R69" s="12">
        <v>0.93393000000000004</v>
      </c>
      <c r="S69" s="12">
        <v>5419.6523399999996</v>
      </c>
      <c r="T69" s="12">
        <v>25.5</v>
      </c>
      <c r="U69" s="12">
        <v>7.58</v>
      </c>
      <c r="V69" s="12">
        <v>2466.6728499999999</v>
      </c>
      <c r="W69" s="12">
        <v>0.51973999999999998</v>
      </c>
      <c r="X69" s="12">
        <v>4415.1127900000001</v>
      </c>
      <c r="Y69" s="12">
        <v>20.079999999999998</v>
      </c>
      <c r="Z69" s="12">
        <v>1711.4987799999999</v>
      </c>
      <c r="AA69" s="12">
        <v>0.72123999999999999</v>
      </c>
      <c r="AB69" s="12">
        <v>3392.5627399999998</v>
      </c>
      <c r="AC69" s="12">
        <v>11.79</v>
      </c>
      <c r="AD69" s="12">
        <v>8246.9843799999999</v>
      </c>
      <c r="AE69" s="12">
        <v>937.92957000000001</v>
      </c>
      <c r="AF69" s="12">
        <v>15217.641600000001</v>
      </c>
      <c r="AG69" s="12">
        <v>80.866050000000001</v>
      </c>
      <c r="AH69" s="12">
        <v>2373</v>
      </c>
      <c r="AI69" s="12">
        <v>4746</v>
      </c>
      <c r="AJ69" s="12">
        <v>3164</v>
      </c>
      <c r="AK69" s="12">
        <v>8701</v>
      </c>
      <c r="AM69" s="5">
        <f t="shared" si="16"/>
        <v>0.11373</v>
      </c>
      <c r="AN69" s="13">
        <f t="shared" si="17"/>
        <v>25.5</v>
      </c>
      <c r="AO69" s="13">
        <f t="shared" si="18"/>
        <v>2.900115</v>
      </c>
      <c r="AP69" s="10">
        <f t="shared" si="19"/>
        <v>2373</v>
      </c>
      <c r="AQ69" s="7">
        <f t="shared" si="20"/>
        <v>194.64875624939998</v>
      </c>
      <c r="AR69" s="7">
        <f t="shared" si="21"/>
        <v>269.88128999999998</v>
      </c>
      <c r="AS69" s="7">
        <f t="shared" si="22"/>
        <v>1.3408766999999999</v>
      </c>
      <c r="AT69" s="12">
        <f t="shared" si="23"/>
        <v>3164</v>
      </c>
      <c r="AU69" s="7">
        <f t="shared" si="24"/>
        <v>336.06601312919997</v>
      </c>
      <c r="AV69" s="7">
        <f t="shared" si="25"/>
        <v>359.84172000000001</v>
      </c>
      <c r="AW69" s="7">
        <f t="shared" si="26"/>
        <v>0.86207339999999999</v>
      </c>
      <c r="AX69" s="7">
        <f t="shared" si="27"/>
        <v>2.2836983999999996</v>
      </c>
      <c r="AY69" s="7">
        <f t="shared" si="28"/>
        <v>2.3815062</v>
      </c>
      <c r="AZ69" s="10">
        <f t="shared" si="29"/>
        <v>18984</v>
      </c>
      <c r="BA69" s="2">
        <f t="shared" si="30"/>
        <v>937.92953353739995</v>
      </c>
      <c r="BB69" s="2">
        <f t="shared" si="31"/>
        <v>2159.0503199999998</v>
      </c>
      <c r="BC69" s="12">
        <v>1</v>
      </c>
    </row>
    <row r="70" spans="1:55" x14ac:dyDescent="0.25">
      <c r="A70" s="12">
        <v>68</v>
      </c>
      <c r="B70" s="12">
        <v>27586</v>
      </c>
      <c r="C70" s="12">
        <v>27585</v>
      </c>
      <c r="D70" s="12" t="s">
        <v>133</v>
      </c>
      <c r="E70" s="12">
        <v>3</v>
      </c>
      <c r="F70" s="12">
        <v>510</v>
      </c>
      <c r="G70" s="12">
        <v>3.4549999999999997E-2</v>
      </c>
      <c r="H70" s="12">
        <v>10</v>
      </c>
      <c r="I70" s="12" t="s">
        <v>100</v>
      </c>
      <c r="J70" s="12">
        <v>2483</v>
      </c>
      <c r="K70" s="12">
        <v>34</v>
      </c>
      <c r="L70" s="12">
        <v>0.10365000000000001</v>
      </c>
      <c r="M70" s="12">
        <v>5827.5317400000004</v>
      </c>
      <c r="N70" s="12">
        <v>0.21335999999999999</v>
      </c>
      <c r="O70" s="12">
        <v>5827.5317400000004</v>
      </c>
      <c r="P70" s="12">
        <v>31.43</v>
      </c>
      <c r="Q70" s="12">
        <v>9689.5439499999993</v>
      </c>
      <c r="R70" s="12">
        <v>0.97558999999999996</v>
      </c>
      <c r="S70" s="12">
        <v>9689.5439499999993</v>
      </c>
      <c r="T70" s="12">
        <v>34</v>
      </c>
      <c r="U70" s="12">
        <v>11.32</v>
      </c>
      <c r="V70" s="12">
        <v>9258.875</v>
      </c>
      <c r="W70" s="12">
        <v>0.62148000000000003</v>
      </c>
      <c r="X70" s="12">
        <v>9258.875</v>
      </c>
      <c r="Y70" s="12">
        <v>29.93</v>
      </c>
      <c r="Z70" s="12">
        <v>4202.6259799999998</v>
      </c>
      <c r="AA70" s="12">
        <v>0.56418999999999997</v>
      </c>
      <c r="AB70" s="12">
        <v>4202.6259799999998</v>
      </c>
      <c r="AC70" s="12">
        <v>25.48</v>
      </c>
      <c r="AD70" s="12">
        <v>28978.57617</v>
      </c>
      <c r="AE70" s="12">
        <v>1001.20984</v>
      </c>
      <c r="AF70" s="12">
        <v>28978.57617</v>
      </c>
      <c r="AG70" s="12">
        <v>52.36636</v>
      </c>
      <c r="AH70" s="12">
        <v>7449</v>
      </c>
      <c r="AI70" s="12">
        <v>14898</v>
      </c>
      <c r="AJ70" s="12">
        <v>9932</v>
      </c>
      <c r="AK70" s="12">
        <v>27313</v>
      </c>
      <c r="AM70" s="5">
        <f t="shared" si="16"/>
        <v>3.4549999999999997E-2</v>
      </c>
      <c r="AN70" s="13">
        <f t="shared" si="17"/>
        <v>34</v>
      </c>
      <c r="AO70" s="13">
        <f t="shared" si="18"/>
        <v>1.1746999999999999</v>
      </c>
      <c r="AP70" s="10">
        <f t="shared" si="19"/>
        <v>7449</v>
      </c>
      <c r="AQ70" s="7">
        <f t="shared" si="20"/>
        <v>145.20072760899998</v>
      </c>
      <c r="AR70" s="7">
        <f t="shared" si="21"/>
        <v>257.36294999999996</v>
      </c>
      <c r="AS70" s="7">
        <f t="shared" si="22"/>
        <v>0.88033399999999995</v>
      </c>
      <c r="AT70" s="12">
        <f t="shared" si="23"/>
        <v>9932</v>
      </c>
      <c r="AU70" s="7">
        <f t="shared" si="24"/>
        <v>334.77374347249997</v>
      </c>
      <c r="AV70" s="7">
        <f t="shared" si="25"/>
        <v>343.1506</v>
      </c>
      <c r="AW70" s="7">
        <f t="shared" si="26"/>
        <v>0.39110599999999995</v>
      </c>
      <c r="AX70" s="7">
        <f t="shared" si="27"/>
        <v>1.0340814999999999</v>
      </c>
      <c r="AY70" s="7">
        <f t="shared" si="28"/>
        <v>1.0859064999999999</v>
      </c>
      <c r="AZ70" s="10">
        <f t="shared" si="29"/>
        <v>59592</v>
      </c>
      <c r="BA70" s="2">
        <f t="shared" si="30"/>
        <v>1001.2098066734999</v>
      </c>
      <c r="BB70" s="2">
        <f t="shared" si="31"/>
        <v>2058.9035999999996</v>
      </c>
      <c r="BC70" s="12">
        <v>1</v>
      </c>
    </row>
    <row r="71" spans="1:55" x14ac:dyDescent="0.25">
      <c r="A71" s="12">
        <v>69</v>
      </c>
      <c r="B71" s="12">
        <v>27587</v>
      </c>
      <c r="C71" s="12">
        <v>27942</v>
      </c>
      <c r="D71" s="12" t="s">
        <v>134</v>
      </c>
      <c r="E71" s="12">
        <v>3</v>
      </c>
      <c r="F71" s="12">
        <v>510</v>
      </c>
      <c r="G71" s="12">
        <v>6.2939999999999996E-2</v>
      </c>
      <c r="H71" s="12">
        <v>10</v>
      </c>
      <c r="I71" s="12" t="s">
        <v>100</v>
      </c>
      <c r="J71" s="12">
        <v>2483</v>
      </c>
      <c r="K71" s="12">
        <v>34</v>
      </c>
      <c r="L71" s="12">
        <v>0.18881999999999999</v>
      </c>
      <c r="M71" s="12">
        <v>2990.8479000000002</v>
      </c>
      <c r="N71" s="12">
        <v>0.1095</v>
      </c>
      <c r="O71" s="12">
        <v>2990.8479000000002</v>
      </c>
      <c r="P71" s="12">
        <v>31.57</v>
      </c>
      <c r="Q71" s="12">
        <v>6041.1489300000003</v>
      </c>
      <c r="R71" s="12">
        <v>0.60824999999999996</v>
      </c>
      <c r="S71" s="12">
        <v>6041.1489300000003</v>
      </c>
      <c r="T71" s="12">
        <v>34</v>
      </c>
      <c r="U71" s="12">
        <v>18.87</v>
      </c>
      <c r="V71" s="12">
        <v>4902.6337899999999</v>
      </c>
      <c r="W71" s="12">
        <v>0.32907999999999998</v>
      </c>
      <c r="X71" s="12">
        <v>4902.6337899999999</v>
      </c>
      <c r="Y71" s="12">
        <v>31.24</v>
      </c>
      <c r="Z71" s="12">
        <v>2428.7168000000001</v>
      </c>
      <c r="AA71" s="12">
        <v>0.32605000000000001</v>
      </c>
      <c r="AB71" s="12">
        <v>2428.7168000000001</v>
      </c>
      <c r="AC71" s="12">
        <v>30.85</v>
      </c>
      <c r="AD71" s="12">
        <v>16363.347659999999</v>
      </c>
      <c r="AE71" s="12">
        <v>1029.91101</v>
      </c>
      <c r="AF71" s="12">
        <v>16363.347659999999</v>
      </c>
      <c r="AG71" s="12">
        <v>40.945309999999999</v>
      </c>
      <c r="AH71" s="12">
        <v>7449</v>
      </c>
      <c r="AI71" s="12">
        <v>14898</v>
      </c>
      <c r="AJ71" s="12">
        <v>9932</v>
      </c>
      <c r="AK71" s="12">
        <v>27313</v>
      </c>
      <c r="AM71" s="5">
        <f t="shared" si="16"/>
        <v>6.2939999999999996E-2</v>
      </c>
      <c r="AN71" s="13">
        <f t="shared" si="17"/>
        <v>34</v>
      </c>
      <c r="AO71" s="13">
        <f t="shared" si="18"/>
        <v>2.1399599999999999</v>
      </c>
      <c r="AP71" s="10">
        <f t="shared" si="19"/>
        <v>7449</v>
      </c>
      <c r="AQ71" s="7">
        <f t="shared" si="20"/>
        <v>152.86343539199999</v>
      </c>
      <c r="AR71" s="7">
        <f t="shared" si="21"/>
        <v>468.84005999999999</v>
      </c>
      <c r="AS71" s="7">
        <f t="shared" si="22"/>
        <v>1.9416990000000001</v>
      </c>
      <c r="AT71" s="12">
        <f t="shared" si="23"/>
        <v>9932</v>
      </c>
      <c r="AU71" s="7">
        <f t="shared" si="24"/>
        <v>380.2299136542</v>
      </c>
      <c r="AV71" s="7">
        <f t="shared" si="25"/>
        <v>625.12007999999992</v>
      </c>
      <c r="AW71" s="7">
        <f t="shared" si="26"/>
        <v>1.1876777999999999</v>
      </c>
      <c r="AX71" s="7">
        <f t="shared" si="27"/>
        <v>1.9662455999999997</v>
      </c>
      <c r="AY71" s="7">
        <f t="shared" si="28"/>
        <v>1.9870158</v>
      </c>
      <c r="AZ71" s="10">
        <f t="shared" si="29"/>
        <v>59592</v>
      </c>
      <c r="BA71" s="2">
        <f t="shared" si="30"/>
        <v>1029.9091017203998</v>
      </c>
      <c r="BB71" s="2">
        <f t="shared" si="31"/>
        <v>3750.72048</v>
      </c>
      <c r="BC71" s="12">
        <v>1</v>
      </c>
    </row>
    <row r="72" spans="1:55" x14ac:dyDescent="0.25">
      <c r="A72" s="12">
        <v>70</v>
      </c>
      <c r="B72" s="12">
        <v>27588</v>
      </c>
      <c r="C72" s="12">
        <v>27589</v>
      </c>
      <c r="D72" s="12" t="s">
        <v>163</v>
      </c>
      <c r="E72" s="12">
        <v>1</v>
      </c>
      <c r="F72" s="12">
        <v>513</v>
      </c>
      <c r="G72" s="12">
        <v>0.34048</v>
      </c>
      <c r="H72" s="12">
        <v>13</v>
      </c>
      <c r="I72" s="12" t="s">
        <v>164</v>
      </c>
      <c r="J72" s="12">
        <v>791</v>
      </c>
      <c r="K72" s="12">
        <v>36</v>
      </c>
      <c r="L72" s="12">
        <v>0.34048</v>
      </c>
      <c r="M72" s="12">
        <v>392.20074</v>
      </c>
      <c r="N72" s="12">
        <v>4.5080000000000002E-2</v>
      </c>
      <c r="O72" s="12">
        <v>1002.53143</v>
      </c>
      <c r="P72" s="12">
        <v>23.85</v>
      </c>
      <c r="Q72" s="12">
        <v>1201.85547</v>
      </c>
      <c r="R72" s="12">
        <v>0.37985000000000002</v>
      </c>
      <c r="S72" s="12">
        <v>2312.7822299999998</v>
      </c>
      <c r="T72" s="12">
        <v>25.5</v>
      </c>
      <c r="U72" s="12">
        <v>22.37</v>
      </c>
      <c r="V72" s="12">
        <v>771.85193000000004</v>
      </c>
      <c r="W72" s="12">
        <v>0.16263</v>
      </c>
      <c r="X72" s="12">
        <v>2079.7770999999998</v>
      </c>
      <c r="Y72" s="12">
        <v>23.77</v>
      </c>
      <c r="Z72" s="12">
        <v>290.62436000000002</v>
      </c>
      <c r="AA72" s="12">
        <v>0.12247</v>
      </c>
      <c r="AB72" s="12">
        <v>1142.8493699999999</v>
      </c>
      <c r="AC72" s="12">
        <v>23.75</v>
      </c>
      <c r="AD72" s="12">
        <v>2656.5324700000001</v>
      </c>
      <c r="AE72" s="12">
        <v>904.49621999999999</v>
      </c>
      <c r="AF72" s="12">
        <v>6537.9399400000002</v>
      </c>
      <c r="AG72" s="12">
        <v>39.114069999999998</v>
      </c>
      <c r="AH72" s="12">
        <v>2373</v>
      </c>
      <c r="AI72" s="12">
        <v>4746</v>
      </c>
      <c r="AJ72" s="12">
        <v>3164</v>
      </c>
      <c r="AK72" s="12">
        <v>8701</v>
      </c>
      <c r="AM72" s="5">
        <f t="shared" si="16"/>
        <v>0.34048</v>
      </c>
      <c r="AN72" s="13">
        <f t="shared" si="17"/>
        <v>25.5</v>
      </c>
      <c r="AO72" s="13">
        <f t="shared" si="18"/>
        <v>8.6822400000000002</v>
      </c>
      <c r="AP72" s="10">
        <f t="shared" si="19"/>
        <v>2373</v>
      </c>
      <c r="AQ72" s="7">
        <f t="shared" si="20"/>
        <v>98.951782092800016</v>
      </c>
      <c r="AR72" s="7">
        <f t="shared" si="21"/>
        <v>807.95903999999996</v>
      </c>
      <c r="AS72" s="7">
        <f t="shared" si="22"/>
        <v>8.0863999999999994</v>
      </c>
      <c r="AT72" s="12">
        <f t="shared" si="23"/>
        <v>3164</v>
      </c>
      <c r="AU72" s="7">
        <f t="shared" si="24"/>
        <v>409.20775042560001</v>
      </c>
      <c r="AV72" s="7">
        <f t="shared" si="25"/>
        <v>1077.27872</v>
      </c>
      <c r="AW72" s="7">
        <f t="shared" si="26"/>
        <v>7.6165376</v>
      </c>
      <c r="AX72" s="7">
        <f t="shared" si="27"/>
        <v>8.0932095999999998</v>
      </c>
      <c r="AY72" s="7">
        <f t="shared" si="28"/>
        <v>8.1204480000000014</v>
      </c>
      <c r="AZ72" s="10">
        <f t="shared" si="29"/>
        <v>18984</v>
      </c>
      <c r="BA72" s="2">
        <f t="shared" si="30"/>
        <v>904.49617538560005</v>
      </c>
      <c r="BB72" s="2">
        <f t="shared" si="31"/>
        <v>6463.6723199999997</v>
      </c>
      <c r="BC72" s="12">
        <v>1</v>
      </c>
    </row>
    <row r="73" spans="1:55" x14ac:dyDescent="0.25">
      <c r="A73" s="12">
        <v>71</v>
      </c>
      <c r="B73" s="12">
        <v>27588</v>
      </c>
      <c r="C73" s="12">
        <v>27994</v>
      </c>
      <c r="D73" s="12" t="s">
        <v>165</v>
      </c>
      <c r="E73" s="12">
        <v>1</v>
      </c>
      <c r="F73" s="12">
        <v>513</v>
      </c>
      <c r="G73" s="12">
        <v>0.15451000000000001</v>
      </c>
      <c r="H73" s="12">
        <v>13</v>
      </c>
      <c r="I73" s="12" t="s">
        <v>164</v>
      </c>
      <c r="J73" s="12">
        <v>791</v>
      </c>
      <c r="K73" s="12">
        <v>36</v>
      </c>
      <c r="L73" s="12">
        <v>0.15451000000000001</v>
      </c>
      <c r="M73" s="12">
        <v>936.85659999999996</v>
      </c>
      <c r="N73" s="12">
        <v>0.10767</v>
      </c>
      <c r="O73" s="12">
        <v>1621.94299</v>
      </c>
      <c r="P73" s="12">
        <v>21.99</v>
      </c>
      <c r="Q73" s="12">
        <v>1822.73486</v>
      </c>
      <c r="R73" s="12">
        <v>0.57608999999999999</v>
      </c>
      <c r="S73" s="12">
        <v>3820.8032199999998</v>
      </c>
      <c r="T73" s="12">
        <v>25.5</v>
      </c>
      <c r="U73" s="12">
        <v>12.67</v>
      </c>
      <c r="V73" s="12">
        <v>1834.4294400000001</v>
      </c>
      <c r="W73" s="12">
        <v>0.38651999999999997</v>
      </c>
      <c r="X73" s="12">
        <v>3509.3703599999999</v>
      </c>
      <c r="Y73" s="12">
        <v>21.52</v>
      </c>
      <c r="Z73" s="12">
        <v>1052.90942</v>
      </c>
      <c r="AA73" s="12">
        <v>0.44369999999999998</v>
      </c>
      <c r="AB73" s="12">
        <v>2094.9143100000001</v>
      </c>
      <c r="AC73" s="12">
        <v>20.32</v>
      </c>
      <c r="AD73" s="12">
        <v>5646.9301800000003</v>
      </c>
      <c r="AE73" s="12">
        <v>872.50725999999997</v>
      </c>
      <c r="AF73" s="12">
        <v>11047.03125</v>
      </c>
      <c r="AG73" s="12">
        <v>49.987920000000003</v>
      </c>
      <c r="AH73" s="12">
        <v>2373</v>
      </c>
      <c r="AI73" s="12">
        <v>4746</v>
      </c>
      <c r="AJ73" s="12">
        <v>3164</v>
      </c>
      <c r="AK73" s="12">
        <v>8701</v>
      </c>
      <c r="AM73" s="5">
        <f t="shared" si="16"/>
        <v>0.15451000000000001</v>
      </c>
      <c r="AN73" s="13">
        <f t="shared" si="17"/>
        <v>25.5</v>
      </c>
      <c r="AO73" s="13">
        <f t="shared" si="18"/>
        <v>3.9400050000000002</v>
      </c>
      <c r="AP73" s="10">
        <f t="shared" si="19"/>
        <v>2373</v>
      </c>
      <c r="AQ73" s="7">
        <f t="shared" si="20"/>
        <v>162.6850344842</v>
      </c>
      <c r="AR73" s="7">
        <f t="shared" si="21"/>
        <v>366.65223000000003</v>
      </c>
      <c r="AS73" s="7">
        <f t="shared" si="22"/>
        <v>3.1396432000000001</v>
      </c>
      <c r="AT73" s="12">
        <f t="shared" si="23"/>
        <v>3164</v>
      </c>
      <c r="AU73" s="7">
        <f t="shared" si="24"/>
        <v>281.63076321860001</v>
      </c>
      <c r="AV73" s="7">
        <f t="shared" si="25"/>
        <v>488.86964</v>
      </c>
      <c r="AW73" s="7">
        <f t="shared" si="26"/>
        <v>1.9576417000000002</v>
      </c>
      <c r="AX73" s="7">
        <f t="shared" si="27"/>
        <v>3.3250552</v>
      </c>
      <c r="AY73" s="7">
        <f t="shared" si="28"/>
        <v>3.3976749000000002</v>
      </c>
      <c r="AZ73" s="10">
        <f t="shared" si="29"/>
        <v>18984</v>
      </c>
      <c r="BA73" s="2">
        <f t="shared" si="30"/>
        <v>872.50718211180015</v>
      </c>
      <c r="BB73" s="2">
        <f t="shared" si="31"/>
        <v>2933.2178400000003</v>
      </c>
      <c r="BC73" s="12">
        <v>1</v>
      </c>
    </row>
    <row r="74" spans="1:55" x14ac:dyDescent="0.25">
      <c r="A74" s="12">
        <v>72</v>
      </c>
      <c r="B74" s="12">
        <v>27589</v>
      </c>
      <c r="C74" s="12">
        <v>27588</v>
      </c>
      <c r="D74" s="12" t="s">
        <v>163</v>
      </c>
      <c r="E74" s="12">
        <v>1</v>
      </c>
      <c r="F74" s="12">
        <v>513</v>
      </c>
      <c r="G74" s="12">
        <v>0.34048</v>
      </c>
      <c r="H74" s="12">
        <v>13</v>
      </c>
      <c r="I74" s="12" t="s">
        <v>164</v>
      </c>
      <c r="J74" s="12">
        <v>791</v>
      </c>
      <c r="K74" s="12">
        <v>36</v>
      </c>
      <c r="L74" s="12">
        <v>0.34048</v>
      </c>
      <c r="M74" s="12">
        <v>610.33069999999998</v>
      </c>
      <c r="N74" s="12">
        <v>7.0139999999999994E-2</v>
      </c>
      <c r="O74" s="12">
        <v>1002.53143</v>
      </c>
      <c r="P74" s="12">
        <v>23.83</v>
      </c>
      <c r="Q74" s="12">
        <v>1110.9266399999999</v>
      </c>
      <c r="R74" s="12">
        <v>0.35110999999999998</v>
      </c>
      <c r="S74" s="12">
        <v>2312.7822299999998</v>
      </c>
      <c r="T74" s="12">
        <v>25.5</v>
      </c>
      <c r="U74" s="12">
        <v>22.78</v>
      </c>
      <c r="V74" s="12">
        <v>1307.9252899999999</v>
      </c>
      <c r="W74" s="12">
        <v>0.27557999999999999</v>
      </c>
      <c r="X74" s="12">
        <v>2079.7770999999998</v>
      </c>
      <c r="Y74" s="12">
        <v>23.67</v>
      </c>
      <c r="Z74" s="12">
        <v>852.22504000000004</v>
      </c>
      <c r="AA74" s="12">
        <v>0.35913</v>
      </c>
      <c r="AB74" s="12">
        <v>1142.8493699999999</v>
      </c>
      <c r="AC74" s="12">
        <v>23.34</v>
      </c>
      <c r="AD74" s="12">
        <v>3881.40771</v>
      </c>
      <c r="AE74" s="12">
        <v>1321.5416299999999</v>
      </c>
      <c r="AF74" s="12">
        <v>6537.9399400000002</v>
      </c>
      <c r="AG74" s="12">
        <v>56.570639999999997</v>
      </c>
      <c r="AH74" s="12">
        <v>2373</v>
      </c>
      <c r="AI74" s="12">
        <v>4746</v>
      </c>
      <c r="AJ74" s="12">
        <v>3164</v>
      </c>
      <c r="AK74" s="12">
        <v>8701</v>
      </c>
      <c r="AM74" s="5">
        <f t="shared" si="16"/>
        <v>0.34048</v>
      </c>
      <c r="AN74" s="13">
        <f t="shared" si="17"/>
        <v>25.5</v>
      </c>
      <c r="AO74" s="13">
        <f t="shared" si="18"/>
        <v>8.6822400000000002</v>
      </c>
      <c r="AP74" s="10">
        <f t="shared" si="19"/>
        <v>2373</v>
      </c>
      <c r="AQ74" s="7">
        <f t="shared" si="20"/>
        <v>290.1655816192</v>
      </c>
      <c r="AR74" s="7">
        <f t="shared" si="21"/>
        <v>807.95903999999996</v>
      </c>
      <c r="AS74" s="7">
        <f t="shared" si="22"/>
        <v>7.9468031999999997</v>
      </c>
      <c r="AT74" s="12">
        <f t="shared" si="23"/>
        <v>3164</v>
      </c>
      <c r="AU74" s="7">
        <f t="shared" si="24"/>
        <v>378.2483023872</v>
      </c>
      <c r="AV74" s="7">
        <f t="shared" si="25"/>
        <v>1077.27872</v>
      </c>
      <c r="AW74" s="7">
        <f t="shared" si="26"/>
        <v>7.7561344000000005</v>
      </c>
      <c r="AX74" s="7">
        <f t="shared" si="27"/>
        <v>8.0591616000000013</v>
      </c>
      <c r="AY74" s="7">
        <f t="shared" si="28"/>
        <v>8.1136383999999993</v>
      </c>
      <c r="AZ74" s="10">
        <f t="shared" si="29"/>
        <v>18984</v>
      </c>
      <c r="BA74" s="2">
        <f t="shared" si="30"/>
        <v>1321.5416971008001</v>
      </c>
      <c r="BB74" s="2">
        <f t="shared" si="31"/>
        <v>6463.6723199999997</v>
      </c>
      <c r="BC74" s="12">
        <v>1</v>
      </c>
    </row>
    <row r="75" spans="1:55" x14ac:dyDescent="0.25">
      <c r="A75" s="12">
        <v>73</v>
      </c>
      <c r="B75" s="12">
        <v>27589</v>
      </c>
      <c r="C75" s="12">
        <v>35773</v>
      </c>
      <c r="D75" s="12" t="s">
        <v>166</v>
      </c>
      <c r="E75" s="12">
        <v>1</v>
      </c>
      <c r="F75" s="12">
        <v>513</v>
      </c>
      <c r="G75" s="12">
        <v>0.29365999999999998</v>
      </c>
      <c r="H75" s="12">
        <v>13</v>
      </c>
      <c r="I75" s="12" t="s">
        <v>164</v>
      </c>
      <c r="J75" s="12">
        <v>791</v>
      </c>
      <c r="K75" s="12">
        <v>36</v>
      </c>
      <c r="L75" s="12">
        <v>0.29365999999999998</v>
      </c>
      <c r="M75" s="12">
        <v>1303.50098</v>
      </c>
      <c r="N75" s="12">
        <v>0.14981</v>
      </c>
      <c r="O75" s="12">
        <v>2553.1655300000002</v>
      </c>
      <c r="P75" s="12">
        <v>23.46</v>
      </c>
      <c r="Q75" s="12">
        <v>2558.4875499999998</v>
      </c>
      <c r="R75" s="12">
        <v>0.80862000000000001</v>
      </c>
      <c r="S75" s="12">
        <v>4567.2485399999996</v>
      </c>
      <c r="T75" s="12">
        <v>25.5</v>
      </c>
      <c r="U75" s="12">
        <v>12.76</v>
      </c>
      <c r="V75" s="12">
        <v>2338.20264</v>
      </c>
      <c r="W75" s="12">
        <v>0.49267</v>
      </c>
      <c r="X75" s="12">
        <v>4903.5415000000003</v>
      </c>
      <c r="Y75" s="12">
        <v>23.05</v>
      </c>
      <c r="Z75" s="12">
        <v>871.29083000000003</v>
      </c>
      <c r="AA75" s="12">
        <v>0.36717</v>
      </c>
      <c r="AB75" s="12">
        <v>2436.43921</v>
      </c>
      <c r="AC75" s="12">
        <v>22.94</v>
      </c>
      <c r="AD75" s="12">
        <v>7071.4819299999999</v>
      </c>
      <c r="AE75" s="12">
        <v>2076.61157</v>
      </c>
      <c r="AF75" s="12">
        <v>14460.39453</v>
      </c>
      <c r="AG75" s="12">
        <v>116.14045</v>
      </c>
      <c r="AH75" s="12">
        <v>2373</v>
      </c>
      <c r="AI75" s="12">
        <v>4746</v>
      </c>
      <c r="AJ75" s="12">
        <v>3164</v>
      </c>
      <c r="AK75" s="12">
        <v>8701</v>
      </c>
      <c r="AM75" s="5">
        <f t="shared" si="16"/>
        <v>0.29365999999999998</v>
      </c>
      <c r="AN75" s="13">
        <f t="shared" si="17"/>
        <v>25.5</v>
      </c>
      <c r="AO75" s="13">
        <f t="shared" si="18"/>
        <v>7.4883299999999995</v>
      </c>
      <c r="AP75" s="10">
        <f t="shared" si="19"/>
        <v>2373</v>
      </c>
      <c r="AQ75" s="7">
        <f t="shared" si="20"/>
        <v>255.8632651378</v>
      </c>
      <c r="AR75" s="7">
        <f t="shared" si="21"/>
        <v>696.8551799999999</v>
      </c>
      <c r="AS75" s="7">
        <f t="shared" si="22"/>
        <v>6.7365604000000001</v>
      </c>
      <c r="AT75" s="12">
        <f t="shared" si="23"/>
        <v>3164</v>
      </c>
      <c r="AU75" s="7">
        <f t="shared" si="24"/>
        <v>751.32545393299984</v>
      </c>
      <c r="AV75" s="7">
        <f t="shared" si="25"/>
        <v>929.14023999999995</v>
      </c>
      <c r="AW75" s="7">
        <f t="shared" si="26"/>
        <v>3.7471015999999997</v>
      </c>
      <c r="AX75" s="7">
        <f t="shared" si="27"/>
        <v>6.7688629999999996</v>
      </c>
      <c r="AY75" s="7">
        <f t="shared" si="28"/>
        <v>6.8892635999999996</v>
      </c>
      <c r="AZ75" s="10">
        <f t="shared" si="29"/>
        <v>18984</v>
      </c>
      <c r="BA75" s="2">
        <f t="shared" si="30"/>
        <v>2076.6113835637998</v>
      </c>
      <c r="BB75" s="2">
        <f t="shared" si="31"/>
        <v>5574.8414399999992</v>
      </c>
      <c r="BC75" s="12">
        <v>1</v>
      </c>
    </row>
    <row r="76" spans="1:55" x14ac:dyDescent="0.25">
      <c r="A76" s="12">
        <v>74</v>
      </c>
      <c r="B76" s="12">
        <v>27593</v>
      </c>
      <c r="C76" s="12">
        <v>27594</v>
      </c>
      <c r="D76" s="12" t="s">
        <v>167</v>
      </c>
      <c r="E76" s="12">
        <v>1</v>
      </c>
      <c r="F76" s="12">
        <v>513</v>
      </c>
      <c r="G76" s="12">
        <v>0.48529</v>
      </c>
      <c r="H76" s="12">
        <v>13</v>
      </c>
      <c r="I76" s="12" t="s">
        <v>164</v>
      </c>
      <c r="J76" s="12">
        <v>791</v>
      </c>
      <c r="K76" s="12">
        <v>36</v>
      </c>
      <c r="L76" s="12">
        <v>0.48529</v>
      </c>
      <c r="M76" s="12">
        <v>117.07640000000001</v>
      </c>
      <c r="N76" s="12">
        <v>1.346E-2</v>
      </c>
      <c r="O76" s="12">
        <v>278.26819999999998</v>
      </c>
      <c r="P76" s="12">
        <v>24.58</v>
      </c>
      <c r="Q76" s="12">
        <v>284.00839000000002</v>
      </c>
      <c r="R76" s="12">
        <v>8.9760000000000006E-2</v>
      </c>
      <c r="S76" s="12">
        <v>577.49663999999996</v>
      </c>
      <c r="T76" s="12">
        <v>25.5</v>
      </c>
      <c r="U76" s="12">
        <v>24.49</v>
      </c>
      <c r="V76" s="12">
        <v>247.48276999999999</v>
      </c>
      <c r="W76" s="12">
        <v>5.2150000000000002E-2</v>
      </c>
      <c r="X76" s="12">
        <v>579.11188000000004</v>
      </c>
      <c r="Y76" s="12">
        <v>24.56</v>
      </c>
      <c r="Z76" s="12">
        <v>126.02432</v>
      </c>
      <c r="AA76" s="12">
        <v>5.3109999999999997E-2</v>
      </c>
      <c r="AB76" s="12">
        <v>315.10039999999998</v>
      </c>
      <c r="AC76" s="12">
        <v>24.55</v>
      </c>
      <c r="AD76" s="12">
        <v>774.59186</v>
      </c>
      <c r="AE76" s="12">
        <v>375.90170000000001</v>
      </c>
      <c r="AF76" s="12">
        <v>1749.9771699999999</v>
      </c>
      <c r="AG76" s="12">
        <v>15.32062</v>
      </c>
      <c r="AH76" s="12">
        <v>2373</v>
      </c>
      <c r="AI76" s="12">
        <v>4746</v>
      </c>
      <c r="AJ76" s="12">
        <v>3164</v>
      </c>
      <c r="AK76" s="12">
        <v>8701</v>
      </c>
      <c r="AM76" s="5">
        <f t="shared" si="16"/>
        <v>0.48529</v>
      </c>
      <c r="AN76" s="13">
        <f t="shared" si="17"/>
        <v>25.5</v>
      </c>
      <c r="AO76" s="13">
        <f t="shared" si="18"/>
        <v>12.374895</v>
      </c>
      <c r="AP76" s="10">
        <f t="shared" si="19"/>
        <v>2373</v>
      </c>
      <c r="AQ76" s="7">
        <f t="shared" si="20"/>
        <v>61.158342252800004</v>
      </c>
      <c r="AR76" s="7">
        <f t="shared" si="21"/>
        <v>1151.5931700000001</v>
      </c>
      <c r="AS76" s="7">
        <f t="shared" si="22"/>
        <v>11.913869500000001</v>
      </c>
      <c r="AT76" s="12">
        <f t="shared" si="23"/>
        <v>3164</v>
      </c>
      <c r="AU76" s="7">
        <f t="shared" si="24"/>
        <v>137.8264315831</v>
      </c>
      <c r="AV76" s="7">
        <f t="shared" si="25"/>
        <v>1535.4575600000001</v>
      </c>
      <c r="AW76" s="7">
        <f t="shared" si="26"/>
        <v>11.8847521</v>
      </c>
      <c r="AX76" s="7">
        <f t="shared" si="27"/>
        <v>11.9187224</v>
      </c>
      <c r="AY76" s="7">
        <f t="shared" si="28"/>
        <v>11.928428199999999</v>
      </c>
      <c r="AZ76" s="10">
        <f t="shared" si="29"/>
        <v>18984</v>
      </c>
      <c r="BA76" s="2">
        <f t="shared" si="30"/>
        <v>375.90168373939997</v>
      </c>
      <c r="BB76" s="2">
        <f t="shared" si="31"/>
        <v>9212.7453600000008</v>
      </c>
      <c r="BC76" s="12">
        <v>1</v>
      </c>
    </row>
    <row r="77" spans="1:55" x14ac:dyDescent="0.25">
      <c r="A77" s="12">
        <v>75</v>
      </c>
      <c r="B77" s="12">
        <v>27593</v>
      </c>
      <c r="C77" s="12">
        <v>35773</v>
      </c>
      <c r="D77" s="12" t="s">
        <v>168</v>
      </c>
      <c r="E77" s="12">
        <v>1</v>
      </c>
      <c r="F77" s="12">
        <v>513</v>
      </c>
      <c r="G77" s="12">
        <v>0.26282</v>
      </c>
      <c r="H77" s="12">
        <v>13</v>
      </c>
      <c r="I77" s="12" t="s">
        <v>164</v>
      </c>
      <c r="J77" s="12">
        <v>791</v>
      </c>
      <c r="K77" s="12">
        <v>36</v>
      </c>
      <c r="L77" s="12">
        <v>0.26282</v>
      </c>
      <c r="M77" s="12">
        <v>1186.8746000000001</v>
      </c>
      <c r="N77" s="12">
        <v>0.13641</v>
      </c>
      <c r="O77" s="12">
        <v>2291.95361</v>
      </c>
      <c r="P77" s="12">
        <v>23.24</v>
      </c>
      <c r="Q77" s="12">
        <v>1895.55322</v>
      </c>
      <c r="R77" s="12">
        <v>0.59909999999999997</v>
      </c>
      <c r="S77" s="12">
        <v>4136.3398399999996</v>
      </c>
      <c r="T77" s="12">
        <v>25.5</v>
      </c>
      <c r="U77" s="12">
        <v>15.48</v>
      </c>
      <c r="V77" s="12">
        <v>2327.3869599999998</v>
      </c>
      <c r="W77" s="12">
        <v>0.49038999999999999</v>
      </c>
      <c r="X77" s="12">
        <v>4479.6425799999997</v>
      </c>
      <c r="Y77" s="12">
        <v>22.79</v>
      </c>
      <c r="Z77" s="12">
        <v>1274.2769800000001</v>
      </c>
      <c r="AA77" s="12">
        <v>0.53698999999999997</v>
      </c>
      <c r="AB77" s="12">
        <v>2144.68896</v>
      </c>
      <c r="AC77" s="12">
        <v>21.15</v>
      </c>
      <c r="AD77" s="12">
        <v>6684.0918000000001</v>
      </c>
      <c r="AE77" s="12">
        <v>1756.7130099999999</v>
      </c>
      <c r="AF77" s="12">
        <v>13052.625</v>
      </c>
      <c r="AG77" s="12">
        <v>88.279859999999999</v>
      </c>
      <c r="AH77" s="12">
        <v>2373</v>
      </c>
      <c r="AI77" s="12">
        <v>4746</v>
      </c>
      <c r="AJ77" s="12">
        <v>3164</v>
      </c>
      <c r="AK77" s="12">
        <v>8701</v>
      </c>
      <c r="AM77" s="5">
        <f t="shared" si="16"/>
        <v>0.26282</v>
      </c>
      <c r="AN77" s="13">
        <f t="shared" si="17"/>
        <v>25.5</v>
      </c>
      <c r="AO77" s="13">
        <f t="shared" si="18"/>
        <v>6.7019099999999998</v>
      </c>
      <c r="AP77" s="10">
        <f t="shared" si="19"/>
        <v>2373</v>
      </c>
      <c r="AQ77" s="7">
        <f t="shared" si="20"/>
        <v>334.90547588360005</v>
      </c>
      <c r="AR77" s="7">
        <f t="shared" si="21"/>
        <v>623.67186000000004</v>
      </c>
      <c r="AS77" s="7">
        <f t="shared" si="22"/>
        <v>5.558643</v>
      </c>
      <c r="AT77" s="12">
        <f t="shared" si="23"/>
        <v>3164</v>
      </c>
      <c r="AU77" s="7">
        <f t="shared" si="24"/>
        <v>498.18929728040001</v>
      </c>
      <c r="AV77" s="7">
        <f t="shared" si="25"/>
        <v>831.56248000000005</v>
      </c>
      <c r="AW77" s="7">
        <f t="shared" si="26"/>
        <v>4.0684535999999998</v>
      </c>
      <c r="AX77" s="7">
        <f t="shared" si="27"/>
        <v>5.9896677999999994</v>
      </c>
      <c r="AY77" s="7">
        <f t="shared" si="28"/>
        <v>6.1079367999999992</v>
      </c>
      <c r="AZ77" s="10">
        <f t="shared" si="29"/>
        <v>18984</v>
      </c>
      <c r="BA77" s="2">
        <f t="shared" si="30"/>
        <v>1756.713006876</v>
      </c>
      <c r="BB77" s="2">
        <f t="shared" si="31"/>
        <v>4989.3748800000003</v>
      </c>
      <c r="BC77" s="12">
        <v>1</v>
      </c>
    </row>
    <row r="78" spans="1:55" x14ac:dyDescent="0.25">
      <c r="A78" s="12">
        <v>76</v>
      </c>
      <c r="B78" s="12">
        <v>27594</v>
      </c>
      <c r="C78" s="12">
        <v>27593</v>
      </c>
      <c r="D78" s="12" t="s">
        <v>167</v>
      </c>
      <c r="E78" s="12">
        <v>1</v>
      </c>
      <c r="F78" s="12">
        <v>513</v>
      </c>
      <c r="G78" s="12">
        <v>0.48529</v>
      </c>
      <c r="H78" s="12">
        <v>13</v>
      </c>
      <c r="I78" s="12" t="s">
        <v>164</v>
      </c>
      <c r="J78" s="12">
        <v>791</v>
      </c>
      <c r="K78" s="12">
        <v>36</v>
      </c>
      <c r="L78" s="12">
        <v>0.48529</v>
      </c>
      <c r="M78" s="12">
        <v>161.1918</v>
      </c>
      <c r="N78" s="12">
        <v>1.8530000000000001E-2</v>
      </c>
      <c r="O78" s="12">
        <v>278.26819999999998</v>
      </c>
      <c r="P78" s="12">
        <v>24.57</v>
      </c>
      <c r="Q78" s="12">
        <v>293.48824999999999</v>
      </c>
      <c r="R78" s="12">
        <v>9.2759999999999995E-2</v>
      </c>
      <c r="S78" s="12">
        <v>577.49663999999996</v>
      </c>
      <c r="T78" s="12">
        <v>25.5</v>
      </c>
      <c r="U78" s="12">
        <v>24.49</v>
      </c>
      <c r="V78" s="12">
        <v>331.62909999999999</v>
      </c>
      <c r="W78" s="12">
        <v>6.9879999999999998E-2</v>
      </c>
      <c r="X78" s="12">
        <v>579.11188000000004</v>
      </c>
      <c r="Y78" s="12">
        <v>24.55</v>
      </c>
      <c r="Z78" s="12">
        <v>189.0761</v>
      </c>
      <c r="AA78" s="12">
        <v>7.9680000000000001E-2</v>
      </c>
      <c r="AB78" s="12">
        <v>315.10039999999998</v>
      </c>
      <c r="AC78" s="12">
        <v>24.53</v>
      </c>
      <c r="AD78" s="12">
        <v>975.38525000000004</v>
      </c>
      <c r="AE78" s="12">
        <v>473.34469999999999</v>
      </c>
      <c r="AF78" s="12">
        <v>1749.9771699999999</v>
      </c>
      <c r="AG78" s="12">
        <v>19.29551</v>
      </c>
      <c r="AH78" s="12">
        <v>2373</v>
      </c>
      <c r="AI78" s="12">
        <v>4746</v>
      </c>
      <c r="AJ78" s="12">
        <v>3164</v>
      </c>
      <c r="AK78" s="12">
        <v>8701</v>
      </c>
      <c r="AM78" s="5">
        <f t="shared" si="16"/>
        <v>0.48529</v>
      </c>
      <c r="AN78" s="13">
        <f t="shared" si="17"/>
        <v>25.5</v>
      </c>
      <c r="AO78" s="13">
        <f t="shared" si="18"/>
        <v>12.374895</v>
      </c>
      <c r="AP78" s="10">
        <f t="shared" si="19"/>
        <v>2373</v>
      </c>
      <c r="AQ78" s="7">
        <f t="shared" si="20"/>
        <v>91.756740569000002</v>
      </c>
      <c r="AR78" s="7">
        <f t="shared" si="21"/>
        <v>1151.5931700000001</v>
      </c>
      <c r="AS78" s="7">
        <f t="shared" si="22"/>
        <v>11.9041637</v>
      </c>
      <c r="AT78" s="12">
        <f t="shared" si="23"/>
        <v>3164</v>
      </c>
      <c r="AU78" s="7">
        <f t="shared" si="24"/>
        <v>142.4269128425</v>
      </c>
      <c r="AV78" s="7">
        <f t="shared" si="25"/>
        <v>1535.4575600000001</v>
      </c>
      <c r="AW78" s="7">
        <f t="shared" si="26"/>
        <v>11.8847521</v>
      </c>
      <c r="AX78" s="7">
        <f t="shared" si="27"/>
        <v>11.913869500000001</v>
      </c>
      <c r="AY78" s="7">
        <f t="shared" si="28"/>
        <v>11.9235753</v>
      </c>
      <c r="AZ78" s="10">
        <f t="shared" si="29"/>
        <v>18984</v>
      </c>
      <c r="BA78" s="2">
        <f t="shared" si="30"/>
        <v>473.34470797250003</v>
      </c>
      <c r="BB78" s="2">
        <f t="shared" si="31"/>
        <v>9212.7453600000008</v>
      </c>
      <c r="BC78" s="12">
        <v>1</v>
      </c>
    </row>
    <row r="79" spans="1:55" x14ac:dyDescent="0.25">
      <c r="A79" s="12">
        <v>77</v>
      </c>
      <c r="B79" s="12">
        <v>27594</v>
      </c>
      <c r="C79" s="12">
        <v>27595</v>
      </c>
      <c r="D79" s="12" t="s">
        <v>169</v>
      </c>
      <c r="E79" s="12">
        <v>1</v>
      </c>
      <c r="F79" s="12">
        <v>513</v>
      </c>
      <c r="G79" s="12">
        <v>0.19969000000000001</v>
      </c>
      <c r="H79" s="12">
        <v>13</v>
      </c>
      <c r="I79" s="12" t="s">
        <v>164</v>
      </c>
      <c r="J79" s="12">
        <v>791</v>
      </c>
      <c r="K79" s="12">
        <v>36</v>
      </c>
      <c r="L79" s="12">
        <v>0.19969000000000001</v>
      </c>
      <c r="M79" s="12">
        <v>117.07640000000001</v>
      </c>
      <c r="N79" s="12">
        <v>1.346E-2</v>
      </c>
      <c r="O79" s="12">
        <v>278.26819999999998</v>
      </c>
      <c r="P79" s="12">
        <v>22.8</v>
      </c>
      <c r="Q79" s="12">
        <v>284.00839000000002</v>
      </c>
      <c r="R79" s="12">
        <v>8.9760000000000006E-2</v>
      </c>
      <c r="S79" s="12">
        <v>577.49663999999996</v>
      </c>
      <c r="T79" s="12">
        <v>25.5</v>
      </c>
      <c r="U79" s="12">
        <v>22.63</v>
      </c>
      <c r="V79" s="12">
        <v>247.48276999999999</v>
      </c>
      <c r="W79" s="12">
        <v>5.2150000000000002E-2</v>
      </c>
      <c r="X79" s="12">
        <v>579.11188000000004</v>
      </c>
      <c r="Y79" s="12">
        <v>22.76</v>
      </c>
      <c r="Z79" s="12">
        <v>126.02432</v>
      </c>
      <c r="AA79" s="12">
        <v>5.3109999999999997E-2</v>
      </c>
      <c r="AB79" s="12">
        <v>315.10039999999998</v>
      </c>
      <c r="AC79" s="12">
        <v>22.74</v>
      </c>
      <c r="AD79" s="12">
        <v>774.59186</v>
      </c>
      <c r="AE79" s="12">
        <v>154.67824999999999</v>
      </c>
      <c r="AF79" s="12">
        <v>1749.9771699999999</v>
      </c>
      <c r="AG79" s="12">
        <v>6.8095400000000001</v>
      </c>
      <c r="AH79" s="12">
        <v>2373</v>
      </c>
      <c r="AI79" s="12">
        <v>4746</v>
      </c>
      <c r="AJ79" s="12">
        <v>3164</v>
      </c>
      <c r="AK79" s="12">
        <v>8701</v>
      </c>
      <c r="AM79" s="5">
        <f t="shared" ref="AM79:AM142" si="32">G79</f>
        <v>0.19969000000000001</v>
      </c>
      <c r="AN79" s="13">
        <f t="shared" ref="AN79:AN142" si="33">T79</f>
        <v>25.5</v>
      </c>
      <c r="AO79" s="13">
        <f t="shared" ref="AO79:AO142" si="34">AN79*AM79</f>
        <v>5.0920950000000005</v>
      </c>
      <c r="AP79" s="10">
        <f t="shared" ref="AP79:AP142" si="35">J79*3</f>
        <v>2373</v>
      </c>
      <c r="AQ79" s="7">
        <f t="shared" ref="AQ79:AQ142" si="36">AM79*Z79</f>
        <v>25.165796460800003</v>
      </c>
      <c r="AR79" s="7">
        <f t="shared" ref="AR79:AR142" si="37">AM79*AP79</f>
        <v>473.86437000000001</v>
      </c>
      <c r="AS79" s="7">
        <f t="shared" ref="AS79:AS142" si="38">AM79*AC79</f>
        <v>4.5409505999999995</v>
      </c>
      <c r="AT79" s="12">
        <f t="shared" ref="AT79:AT142" si="39">J79*4</f>
        <v>3164</v>
      </c>
      <c r="AU79" s="7">
        <f t="shared" ref="AU79:AU142" si="40">AM79*Q79</f>
        <v>56.713635399100006</v>
      </c>
      <c r="AV79" s="7">
        <f t="shared" ref="AV79:AV142" si="41">AM79*AT79</f>
        <v>631.81916000000001</v>
      </c>
      <c r="AW79" s="7">
        <f t="shared" ref="AW79:AW142" si="42">AM79*U79</f>
        <v>4.5189846999999999</v>
      </c>
      <c r="AX79" s="7">
        <f t="shared" ref="AX79:AX142" si="43">Y79*AM79</f>
        <v>4.5449444000000003</v>
      </c>
      <c r="AY79" s="7">
        <f t="shared" ref="AY79:AY142" si="44">P79*AM79</f>
        <v>4.5529320000000002</v>
      </c>
      <c r="AZ79" s="10">
        <f t="shared" ref="AZ79:AZ142" si="45">J79*24</f>
        <v>18984</v>
      </c>
      <c r="BA79" s="2">
        <f t="shared" ref="BA79:BA142" si="46">AD79*AM79</f>
        <v>154.67824852340001</v>
      </c>
      <c r="BB79" s="2">
        <f t="shared" ref="BB79:BB142" si="47">AZ79*AM79</f>
        <v>3790.9149600000001</v>
      </c>
      <c r="BC79" s="12">
        <v>1</v>
      </c>
    </row>
    <row r="80" spans="1:55" x14ac:dyDescent="0.25">
      <c r="A80" s="12">
        <v>78</v>
      </c>
      <c r="B80" s="12">
        <v>27595</v>
      </c>
      <c r="C80" s="12">
        <v>27594</v>
      </c>
      <c r="D80" s="12" t="s">
        <v>169</v>
      </c>
      <c r="E80" s="12">
        <v>1</v>
      </c>
      <c r="F80" s="12">
        <v>513</v>
      </c>
      <c r="G80" s="12">
        <v>0.19969000000000001</v>
      </c>
      <c r="H80" s="12">
        <v>13</v>
      </c>
      <c r="I80" s="12" t="s">
        <v>164</v>
      </c>
      <c r="J80" s="12">
        <v>791</v>
      </c>
      <c r="K80" s="12">
        <v>36</v>
      </c>
      <c r="L80" s="12">
        <v>0.19969000000000001</v>
      </c>
      <c r="M80" s="12">
        <v>161.1918</v>
      </c>
      <c r="N80" s="12">
        <v>1.8530000000000001E-2</v>
      </c>
      <c r="O80" s="12">
        <v>278.26819999999998</v>
      </c>
      <c r="P80" s="12">
        <v>22.8</v>
      </c>
      <c r="Q80" s="12">
        <v>293.48824999999999</v>
      </c>
      <c r="R80" s="12">
        <v>9.2759999999999995E-2</v>
      </c>
      <c r="S80" s="12">
        <v>577.49663999999996</v>
      </c>
      <c r="T80" s="12">
        <v>25.5</v>
      </c>
      <c r="U80" s="12">
        <v>22.62</v>
      </c>
      <c r="V80" s="12">
        <v>331.62909999999999</v>
      </c>
      <c r="W80" s="12">
        <v>6.9879999999999998E-2</v>
      </c>
      <c r="X80" s="12">
        <v>579.11188000000004</v>
      </c>
      <c r="Y80" s="12">
        <v>22.75</v>
      </c>
      <c r="Z80" s="12">
        <v>189.0761</v>
      </c>
      <c r="AA80" s="12">
        <v>7.9680000000000001E-2</v>
      </c>
      <c r="AB80" s="12">
        <v>315.10039999999998</v>
      </c>
      <c r="AC80" s="12">
        <v>22.69</v>
      </c>
      <c r="AD80" s="12">
        <v>975.38525000000004</v>
      </c>
      <c r="AE80" s="12">
        <v>194.77466999999999</v>
      </c>
      <c r="AF80" s="12">
        <v>1749.9771699999999</v>
      </c>
      <c r="AG80" s="12">
        <v>8.5776199999999996</v>
      </c>
      <c r="AH80" s="12">
        <v>2373</v>
      </c>
      <c r="AI80" s="12">
        <v>4746</v>
      </c>
      <c r="AJ80" s="12">
        <v>3164</v>
      </c>
      <c r="AK80" s="12">
        <v>8701</v>
      </c>
      <c r="AM80" s="5">
        <f t="shared" si="32"/>
        <v>0.19969000000000001</v>
      </c>
      <c r="AN80" s="13">
        <f t="shared" si="33"/>
        <v>25.5</v>
      </c>
      <c r="AO80" s="13">
        <f t="shared" si="34"/>
        <v>5.0920950000000005</v>
      </c>
      <c r="AP80" s="10">
        <f t="shared" si="35"/>
        <v>2373</v>
      </c>
      <c r="AQ80" s="7">
        <f t="shared" si="36"/>
        <v>37.756606409</v>
      </c>
      <c r="AR80" s="7">
        <f t="shared" si="37"/>
        <v>473.86437000000001</v>
      </c>
      <c r="AS80" s="7">
        <f t="shared" si="38"/>
        <v>4.5309661000000006</v>
      </c>
      <c r="AT80" s="12">
        <f t="shared" si="39"/>
        <v>3164</v>
      </c>
      <c r="AU80" s="7">
        <f t="shared" si="40"/>
        <v>58.606668642499997</v>
      </c>
      <c r="AV80" s="7">
        <f t="shared" si="41"/>
        <v>631.81916000000001</v>
      </c>
      <c r="AW80" s="7">
        <f t="shared" si="42"/>
        <v>4.5169878000000008</v>
      </c>
      <c r="AX80" s="7">
        <f t="shared" si="43"/>
        <v>4.5429475000000004</v>
      </c>
      <c r="AY80" s="7">
        <f t="shared" si="44"/>
        <v>4.5529320000000002</v>
      </c>
      <c r="AZ80" s="10">
        <f t="shared" si="45"/>
        <v>18984</v>
      </c>
      <c r="BA80" s="2">
        <f t="shared" si="46"/>
        <v>194.77468057250002</v>
      </c>
      <c r="BB80" s="2">
        <f t="shared" si="47"/>
        <v>3790.9149600000001</v>
      </c>
      <c r="BC80" s="12">
        <v>1</v>
      </c>
    </row>
    <row r="81" spans="1:55" x14ac:dyDescent="0.25">
      <c r="A81" s="12">
        <v>79</v>
      </c>
      <c r="B81" s="12">
        <v>27595</v>
      </c>
      <c r="C81" s="12">
        <v>27596</v>
      </c>
      <c r="D81" s="12" t="s">
        <v>170</v>
      </c>
      <c r="E81" s="12">
        <v>3</v>
      </c>
      <c r="F81" s="12">
        <v>510</v>
      </c>
      <c r="G81" s="12">
        <v>0.32865</v>
      </c>
      <c r="H81" s="12">
        <v>10</v>
      </c>
      <c r="I81" s="12" t="s">
        <v>83</v>
      </c>
      <c r="J81" s="12">
        <v>2483</v>
      </c>
      <c r="K81" s="12">
        <v>34</v>
      </c>
      <c r="L81" s="12">
        <v>0.98594999999999999</v>
      </c>
      <c r="M81" s="12">
        <v>2610.4521500000001</v>
      </c>
      <c r="N81" s="12">
        <v>9.5579999999999998E-2</v>
      </c>
      <c r="O81" s="12">
        <v>5428.7387699999999</v>
      </c>
      <c r="P81" s="12">
        <v>32.14</v>
      </c>
      <c r="Q81" s="12">
        <v>5981.2988299999997</v>
      </c>
      <c r="R81" s="12">
        <v>0.60223000000000004</v>
      </c>
      <c r="S81" s="12">
        <v>12510.072270000001</v>
      </c>
      <c r="T81" s="12">
        <v>34</v>
      </c>
      <c r="U81" s="12">
        <v>20.79</v>
      </c>
      <c r="V81" s="12">
        <v>5787.9287100000001</v>
      </c>
      <c r="W81" s="12">
        <v>0.38850000000000001</v>
      </c>
      <c r="X81" s="12">
        <v>10931.434569999999</v>
      </c>
      <c r="Y81" s="12">
        <v>31.78</v>
      </c>
      <c r="Z81" s="12">
        <v>4139.4247999999998</v>
      </c>
      <c r="AA81" s="12">
        <v>0.55569999999999997</v>
      </c>
      <c r="AB81" s="12">
        <v>6657.1479499999996</v>
      </c>
      <c r="AC81" s="12">
        <v>27.51</v>
      </c>
      <c r="AD81" s="12">
        <v>18519.105469999999</v>
      </c>
      <c r="AE81" s="12">
        <v>6086.3037100000001</v>
      </c>
      <c r="AF81" s="12">
        <v>35527.394529999998</v>
      </c>
      <c r="AG81" s="12">
        <v>230.55348000000001</v>
      </c>
      <c r="AH81" s="12">
        <v>7449</v>
      </c>
      <c r="AI81" s="12">
        <v>14898</v>
      </c>
      <c r="AJ81" s="12">
        <v>9932</v>
      </c>
      <c r="AK81" s="12">
        <v>27313</v>
      </c>
      <c r="AM81" s="5">
        <f t="shared" si="32"/>
        <v>0.32865</v>
      </c>
      <c r="AN81" s="13">
        <f t="shared" si="33"/>
        <v>34</v>
      </c>
      <c r="AO81" s="13">
        <f t="shared" si="34"/>
        <v>11.174099999999999</v>
      </c>
      <c r="AP81" s="10">
        <f t="shared" si="35"/>
        <v>7449</v>
      </c>
      <c r="AQ81" s="7">
        <f t="shared" si="36"/>
        <v>1360.4219605199999</v>
      </c>
      <c r="AR81" s="7">
        <f t="shared" si="37"/>
        <v>2448.1138500000002</v>
      </c>
      <c r="AS81" s="7">
        <f t="shared" si="38"/>
        <v>9.0411615000000012</v>
      </c>
      <c r="AT81" s="12">
        <f t="shared" si="39"/>
        <v>9932</v>
      </c>
      <c r="AU81" s="7">
        <f t="shared" si="40"/>
        <v>1965.7538604795</v>
      </c>
      <c r="AV81" s="7">
        <f t="shared" si="41"/>
        <v>3264.1518000000001</v>
      </c>
      <c r="AW81" s="7">
        <f t="shared" si="42"/>
        <v>6.8326335</v>
      </c>
      <c r="AX81" s="7">
        <f t="shared" si="43"/>
        <v>10.444497</v>
      </c>
      <c r="AY81" s="7">
        <f t="shared" si="44"/>
        <v>10.562811</v>
      </c>
      <c r="AZ81" s="10">
        <f t="shared" si="45"/>
        <v>59592</v>
      </c>
      <c r="BA81" s="2">
        <f t="shared" si="46"/>
        <v>6086.3040127154991</v>
      </c>
      <c r="BB81" s="2">
        <f t="shared" si="47"/>
        <v>19584.910800000001</v>
      </c>
      <c r="BC81" s="12">
        <v>1</v>
      </c>
    </row>
    <row r="82" spans="1:55" x14ac:dyDescent="0.25">
      <c r="A82" s="12">
        <v>80</v>
      </c>
      <c r="B82" s="12">
        <v>27595</v>
      </c>
      <c r="C82" s="12">
        <v>27600</v>
      </c>
      <c r="D82" s="12" t="s">
        <v>171</v>
      </c>
      <c r="E82" s="12">
        <v>3</v>
      </c>
      <c r="F82" s="12">
        <v>510</v>
      </c>
      <c r="G82" s="12">
        <v>0.41027000000000002</v>
      </c>
      <c r="H82" s="12">
        <v>10</v>
      </c>
      <c r="I82" s="12" t="s">
        <v>83</v>
      </c>
      <c r="J82" s="12">
        <v>2456</v>
      </c>
      <c r="K82" s="12">
        <v>44</v>
      </c>
      <c r="L82" s="12">
        <v>1.23081</v>
      </c>
      <c r="M82" s="12">
        <v>2730.44434</v>
      </c>
      <c r="N82" s="12">
        <v>0.10106999999999999</v>
      </c>
      <c r="O82" s="12">
        <v>5297.1694299999999</v>
      </c>
      <c r="P82" s="12">
        <v>41.11</v>
      </c>
      <c r="Q82" s="12">
        <v>6436.2177700000002</v>
      </c>
      <c r="R82" s="12">
        <v>0.65515000000000001</v>
      </c>
      <c r="S82" s="12">
        <v>12334.441409999999</v>
      </c>
      <c r="T82" s="12">
        <v>45</v>
      </c>
      <c r="U82" s="12">
        <v>24.35</v>
      </c>
      <c r="V82" s="12">
        <v>5005.2226600000004</v>
      </c>
      <c r="W82" s="12">
        <v>0.33966000000000002</v>
      </c>
      <c r="X82" s="12">
        <v>10739.014649999999</v>
      </c>
      <c r="Y82" s="12">
        <v>40.72</v>
      </c>
      <c r="Z82" s="12">
        <v>2458.2185100000002</v>
      </c>
      <c r="AA82" s="12">
        <v>0.33362999999999998</v>
      </c>
      <c r="AB82" s="12">
        <v>6601.19092</v>
      </c>
      <c r="AC82" s="12">
        <v>40.28</v>
      </c>
      <c r="AD82" s="12">
        <v>16630.103520000001</v>
      </c>
      <c r="AE82" s="12">
        <v>6822.8325199999999</v>
      </c>
      <c r="AF82" s="12">
        <v>34971.816409999999</v>
      </c>
      <c r="AG82" s="12">
        <v>211.15996999999999</v>
      </c>
      <c r="AH82" s="12">
        <v>7368</v>
      </c>
      <c r="AI82" s="12">
        <v>14736</v>
      </c>
      <c r="AJ82" s="12">
        <v>9824</v>
      </c>
      <c r="AK82" s="12">
        <v>27016</v>
      </c>
      <c r="AM82" s="5">
        <f t="shared" si="32"/>
        <v>0.41027000000000002</v>
      </c>
      <c r="AN82" s="13">
        <f t="shared" si="33"/>
        <v>45</v>
      </c>
      <c r="AO82" s="13">
        <f t="shared" si="34"/>
        <v>18.462150000000001</v>
      </c>
      <c r="AP82" s="10">
        <f t="shared" si="35"/>
        <v>7368</v>
      </c>
      <c r="AQ82" s="7">
        <f t="shared" si="36"/>
        <v>1008.5333080977001</v>
      </c>
      <c r="AR82" s="7">
        <f t="shared" si="37"/>
        <v>3022.8693600000001</v>
      </c>
      <c r="AS82" s="7">
        <f t="shared" si="38"/>
        <v>16.525675600000003</v>
      </c>
      <c r="AT82" s="12">
        <f t="shared" si="39"/>
        <v>9824</v>
      </c>
      <c r="AU82" s="7">
        <f t="shared" si="40"/>
        <v>2640.5870644979004</v>
      </c>
      <c r="AV82" s="7">
        <f t="shared" si="41"/>
        <v>4030.4924800000003</v>
      </c>
      <c r="AW82" s="7">
        <f t="shared" si="42"/>
        <v>9.9900745000000004</v>
      </c>
      <c r="AX82" s="7">
        <f t="shared" si="43"/>
        <v>16.706194400000001</v>
      </c>
      <c r="AY82" s="7">
        <f t="shared" si="44"/>
        <v>16.866199699999999</v>
      </c>
      <c r="AZ82" s="10">
        <f t="shared" si="45"/>
        <v>58944</v>
      </c>
      <c r="BA82" s="2">
        <f t="shared" si="46"/>
        <v>6822.8325711504003</v>
      </c>
      <c r="BB82" s="2">
        <f t="shared" si="47"/>
        <v>24182.954880000001</v>
      </c>
      <c r="BC82" s="12">
        <v>1</v>
      </c>
    </row>
    <row r="83" spans="1:55" x14ac:dyDescent="0.25">
      <c r="A83" s="12">
        <v>81</v>
      </c>
      <c r="B83" s="12">
        <v>27596</v>
      </c>
      <c r="C83" s="12">
        <v>27500</v>
      </c>
      <c r="D83" s="12" t="s">
        <v>147</v>
      </c>
      <c r="E83" s="12">
        <v>3</v>
      </c>
      <c r="F83" s="12">
        <v>510</v>
      </c>
      <c r="G83" s="12">
        <v>0.3296</v>
      </c>
      <c r="H83" s="12">
        <v>10</v>
      </c>
      <c r="I83" s="12" t="s">
        <v>83</v>
      </c>
      <c r="J83" s="12">
        <v>2483</v>
      </c>
      <c r="K83" s="12">
        <v>34</v>
      </c>
      <c r="L83" s="12">
        <v>0.98880000000000001</v>
      </c>
      <c r="M83" s="12">
        <v>2905.65308</v>
      </c>
      <c r="N83" s="12">
        <v>0.10638</v>
      </c>
      <c r="O83" s="12">
        <v>5821.9277300000003</v>
      </c>
      <c r="P83" s="12">
        <v>32.130000000000003</v>
      </c>
      <c r="Q83" s="12">
        <v>6339.8456999999999</v>
      </c>
      <c r="R83" s="12">
        <v>0.63832999999999995</v>
      </c>
      <c r="S83" s="12">
        <v>13183.63574</v>
      </c>
      <c r="T83" s="12">
        <v>34</v>
      </c>
      <c r="U83" s="12">
        <v>19.93</v>
      </c>
      <c r="V83" s="12">
        <v>6434.3491199999999</v>
      </c>
      <c r="W83" s="12">
        <v>0.43189</v>
      </c>
      <c r="X83" s="12">
        <v>11829.027340000001</v>
      </c>
      <c r="Y83" s="12">
        <v>31.7</v>
      </c>
      <c r="Z83" s="12">
        <v>4666.7485399999996</v>
      </c>
      <c r="AA83" s="12">
        <v>0.62648999999999999</v>
      </c>
      <c r="AB83" s="12">
        <v>7172.8051800000003</v>
      </c>
      <c r="AC83" s="12">
        <v>23.68</v>
      </c>
      <c r="AD83" s="12">
        <v>20346.595700000002</v>
      </c>
      <c r="AE83" s="12">
        <v>6706.2436500000003</v>
      </c>
      <c r="AF83" s="12">
        <v>38007.394529999998</v>
      </c>
      <c r="AG83" s="12">
        <v>266.51204999999999</v>
      </c>
      <c r="AH83" s="12">
        <v>7449</v>
      </c>
      <c r="AI83" s="12">
        <v>14898</v>
      </c>
      <c r="AJ83" s="12">
        <v>9932</v>
      </c>
      <c r="AK83" s="12">
        <v>27313</v>
      </c>
      <c r="AM83" s="5">
        <f t="shared" si="32"/>
        <v>0.3296</v>
      </c>
      <c r="AN83" s="13">
        <f t="shared" si="33"/>
        <v>34</v>
      </c>
      <c r="AO83" s="13">
        <f t="shared" si="34"/>
        <v>11.2064</v>
      </c>
      <c r="AP83" s="10">
        <f t="shared" si="35"/>
        <v>7449</v>
      </c>
      <c r="AQ83" s="7">
        <f t="shared" si="36"/>
        <v>1538.1603187839999</v>
      </c>
      <c r="AR83" s="7">
        <f t="shared" si="37"/>
        <v>2455.1904</v>
      </c>
      <c r="AS83" s="7">
        <f t="shared" si="38"/>
        <v>7.8049280000000003</v>
      </c>
      <c r="AT83" s="12">
        <f t="shared" si="39"/>
        <v>9932</v>
      </c>
      <c r="AU83" s="7">
        <f t="shared" si="40"/>
        <v>2089.6131427199998</v>
      </c>
      <c r="AV83" s="7">
        <f t="shared" si="41"/>
        <v>3273.5871999999999</v>
      </c>
      <c r="AW83" s="7">
        <f t="shared" si="42"/>
        <v>6.5689279999999997</v>
      </c>
      <c r="AX83" s="7">
        <f t="shared" si="43"/>
        <v>10.448320000000001</v>
      </c>
      <c r="AY83" s="7">
        <f t="shared" si="44"/>
        <v>10.590048000000001</v>
      </c>
      <c r="AZ83" s="10">
        <f t="shared" si="45"/>
        <v>59592</v>
      </c>
      <c r="BA83" s="2">
        <f t="shared" si="46"/>
        <v>6706.2379427200003</v>
      </c>
      <c r="BB83" s="2">
        <f t="shared" si="47"/>
        <v>19641.5232</v>
      </c>
      <c r="BC83" s="12">
        <v>1</v>
      </c>
    </row>
    <row r="84" spans="1:55" x14ac:dyDescent="0.25">
      <c r="A84" s="12">
        <v>82</v>
      </c>
      <c r="B84" s="12">
        <v>27596</v>
      </c>
      <c r="C84" s="12">
        <v>27595</v>
      </c>
      <c r="D84" s="12" t="s">
        <v>170</v>
      </c>
      <c r="E84" s="12">
        <v>3</v>
      </c>
      <c r="F84" s="12">
        <v>510</v>
      </c>
      <c r="G84" s="12">
        <v>0.32865</v>
      </c>
      <c r="H84" s="12">
        <v>10</v>
      </c>
      <c r="I84" s="12" t="s">
        <v>83</v>
      </c>
      <c r="J84" s="12">
        <v>2483</v>
      </c>
      <c r="K84" s="12">
        <v>34</v>
      </c>
      <c r="L84" s="12">
        <v>0.98594999999999999</v>
      </c>
      <c r="M84" s="12">
        <v>2818.2866199999999</v>
      </c>
      <c r="N84" s="12">
        <v>0.10317999999999999</v>
      </c>
      <c r="O84" s="12">
        <v>5428.7387699999999</v>
      </c>
      <c r="P84" s="12">
        <v>32.14</v>
      </c>
      <c r="Q84" s="12">
        <v>6528.7729499999996</v>
      </c>
      <c r="R84" s="12">
        <v>0.65734999999999999</v>
      </c>
      <c r="S84" s="12">
        <v>12510.072270000001</v>
      </c>
      <c r="T84" s="12">
        <v>34</v>
      </c>
      <c r="U84" s="12">
        <v>19.47</v>
      </c>
      <c r="V84" s="12">
        <v>5143.5063499999997</v>
      </c>
      <c r="W84" s="12">
        <v>0.34525</v>
      </c>
      <c r="X84" s="12">
        <v>10931.434569999999</v>
      </c>
      <c r="Y84" s="12">
        <v>31.85</v>
      </c>
      <c r="Z84" s="12">
        <v>2517.7229000000002</v>
      </c>
      <c r="AA84" s="12">
        <v>0.33799000000000001</v>
      </c>
      <c r="AB84" s="12">
        <v>6657.1479499999996</v>
      </c>
      <c r="AC84" s="12">
        <v>31.52</v>
      </c>
      <c r="AD84" s="12">
        <v>17008.289059999999</v>
      </c>
      <c r="AE84" s="12">
        <v>5589.7739300000003</v>
      </c>
      <c r="AF84" s="12">
        <v>35527.394529999998</v>
      </c>
      <c r="AG84" s="12">
        <v>218.34886</v>
      </c>
      <c r="AH84" s="12">
        <v>7449</v>
      </c>
      <c r="AI84" s="12">
        <v>14898</v>
      </c>
      <c r="AJ84" s="12">
        <v>9932</v>
      </c>
      <c r="AK84" s="12">
        <v>27313</v>
      </c>
      <c r="AM84" s="5">
        <f t="shared" si="32"/>
        <v>0.32865</v>
      </c>
      <c r="AN84" s="13">
        <f t="shared" si="33"/>
        <v>34</v>
      </c>
      <c r="AO84" s="13">
        <f t="shared" si="34"/>
        <v>11.174099999999999</v>
      </c>
      <c r="AP84" s="10">
        <f t="shared" si="35"/>
        <v>7449</v>
      </c>
      <c r="AQ84" s="7">
        <f t="shared" si="36"/>
        <v>827.44963108500008</v>
      </c>
      <c r="AR84" s="7">
        <f t="shared" si="37"/>
        <v>2448.1138500000002</v>
      </c>
      <c r="AS84" s="7">
        <f t="shared" si="38"/>
        <v>10.359048</v>
      </c>
      <c r="AT84" s="12">
        <f t="shared" si="39"/>
        <v>9932</v>
      </c>
      <c r="AU84" s="7">
        <f t="shared" si="40"/>
        <v>2145.6812300174997</v>
      </c>
      <c r="AV84" s="7">
        <f t="shared" si="41"/>
        <v>3264.1518000000001</v>
      </c>
      <c r="AW84" s="7">
        <f t="shared" si="42"/>
        <v>6.3988154999999995</v>
      </c>
      <c r="AX84" s="7">
        <f t="shared" si="43"/>
        <v>10.4675025</v>
      </c>
      <c r="AY84" s="7">
        <f t="shared" si="44"/>
        <v>10.562811</v>
      </c>
      <c r="AZ84" s="10">
        <f t="shared" si="45"/>
        <v>59592</v>
      </c>
      <c r="BA84" s="2">
        <f t="shared" si="46"/>
        <v>5589.7741995689994</v>
      </c>
      <c r="BB84" s="2">
        <f t="shared" si="47"/>
        <v>19584.910800000001</v>
      </c>
      <c r="BC84" s="12">
        <v>1</v>
      </c>
    </row>
    <row r="85" spans="1:55" x14ac:dyDescent="0.25">
      <c r="A85" s="12">
        <v>83</v>
      </c>
      <c r="B85" s="12">
        <v>27600</v>
      </c>
      <c r="C85" s="12">
        <v>27595</v>
      </c>
      <c r="D85" s="12" t="s">
        <v>171</v>
      </c>
      <c r="E85" s="12">
        <v>3</v>
      </c>
      <c r="F85" s="12">
        <v>510</v>
      </c>
      <c r="G85" s="12">
        <v>0.41027000000000002</v>
      </c>
      <c r="H85" s="12">
        <v>10</v>
      </c>
      <c r="I85" s="12" t="s">
        <v>83</v>
      </c>
      <c r="J85" s="12">
        <v>2456</v>
      </c>
      <c r="K85" s="12">
        <v>44</v>
      </c>
      <c r="L85" s="12">
        <v>1.23081</v>
      </c>
      <c r="M85" s="12">
        <v>2566.72534</v>
      </c>
      <c r="N85" s="12">
        <v>9.5009999999999997E-2</v>
      </c>
      <c r="O85" s="12">
        <v>5297.1694299999999</v>
      </c>
      <c r="P85" s="12">
        <v>41.12</v>
      </c>
      <c r="Q85" s="12">
        <v>5898.2236300000004</v>
      </c>
      <c r="R85" s="12">
        <v>0.60038999999999998</v>
      </c>
      <c r="S85" s="12">
        <v>12334.441409999999</v>
      </c>
      <c r="T85" s="12">
        <v>45</v>
      </c>
      <c r="U85" s="12">
        <v>26</v>
      </c>
      <c r="V85" s="12">
        <v>5733.7915000000003</v>
      </c>
      <c r="W85" s="12">
        <v>0.3891</v>
      </c>
      <c r="X85" s="12">
        <v>10739.014649999999</v>
      </c>
      <c r="Y85" s="12">
        <v>40.61</v>
      </c>
      <c r="Z85" s="12">
        <v>4142.97217</v>
      </c>
      <c r="AA85" s="12">
        <v>0.56228999999999996</v>
      </c>
      <c r="AB85" s="12">
        <v>6601.19092</v>
      </c>
      <c r="AC85" s="12">
        <v>34.299999999999997</v>
      </c>
      <c r="AD85" s="12">
        <v>18341.712889999999</v>
      </c>
      <c r="AE85" s="12">
        <v>7525.0546899999999</v>
      </c>
      <c r="AF85" s="12">
        <v>34971.816409999999</v>
      </c>
      <c r="AG85" s="12">
        <v>226.16261</v>
      </c>
      <c r="AH85" s="12">
        <v>7368</v>
      </c>
      <c r="AI85" s="12">
        <v>14736</v>
      </c>
      <c r="AJ85" s="12">
        <v>9824</v>
      </c>
      <c r="AK85" s="12">
        <v>27016</v>
      </c>
      <c r="AM85" s="5">
        <f t="shared" si="32"/>
        <v>0.41027000000000002</v>
      </c>
      <c r="AN85" s="13">
        <f t="shared" si="33"/>
        <v>45</v>
      </c>
      <c r="AO85" s="13">
        <f t="shared" si="34"/>
        <v>18.462150000000001</v>
      </c>
      <c r="AP85" s="10">
        <f t="shared" si="35"/>
        <v>7368</v>
      </c>
      <c r="AQ85" s="7">
        <f t="shared" si="36"/>
        <v>1699.7371921859001</v>
      </c>
      <c r="AR85" s="7">
        <f t="shared" si="37"/>
        <v>3022.8693600000001</v>
      </c>
      <c r="AS85" s="7">
        <f t="shared" si="38"/>
        <v>14.072260999999999</v>
      </c>
      <c r="AT85" s="12">
        <f t="shared" si="39"/>
        <v>9824</v>
      </c>
      <c r="AU85" s="7">
        <f t="shared" si="40"/>
        <v>2419.8642086801001</v>
      </c>
      <c r="AV85" s="7">
        <f t="shared" si="41"/>
        <v>4030.4924800000003</v>
      </c>
      <c r="AW85" s="7">
        <f t="shared" si="42"/>
        <v>10.667020000000001</v>
      </c>
      <c r="AX85" s="7">
        <f t="shared" si="43"/>
        <v>16.661064700000001</v>
      </c>
      <c r="AY85" s="7">
        <f t="shared" si="44"/>
        <v>16.8703024</v>
      </c>
      <c r="AZ85" s="10">
        <f t="shared" si="45"/>
        <v>58944</v>
      </c>
      <c r="BA85" s="2">
        <f t="shared" si="46"/>
        <v>7525.0545473803004</v>
      </c>
      <c r="BB85" s="2">
        <f t="shared" si="47"/>
        <v>24182.954880000001</v>
      </c>
      <c r="BC85" s="12">
        <v>1</v>
      </c>
    </row>
    <row r="86" spans="1:55" x14ac:dyDescent="0.25">
      <c r="A86" s="12">
        <v>84</v>
      </c>
      <c r="B86" s="12">
        <v>27600</v>
      </c>
      <c r="C86" s="12">
        <v>27601</v>
      </c>
      <c r="D86" s="12" t="s">
        <v>172</v>
      </c>
      <c r="E86" s="12">
        <v>3</v>
      </c>
      <c r="F86" s="12">
        <v>510</v>
      </c>
      <c r="G86" s="12">
        <v>0.79342999999999997</v>
      </c>
      <c r="H86" s="12">
        <v>10</v>
      </c>
      <c r="I86" s="12" t="s">
        <v>83</v>
      </c>
      <c r="J86" s="12">
        <v>2483</v>
      </c>
      <c r="K86" s="12">
        <v>34</v>
      </c>
      <c r="L86" s="12">
        <v>2.38029</v>
      </c>
      <c r="M86" s="12">
        <v>2705.1420899999998</v>
      </c>
      <c r="N86" s="12">
        <v>9.9040000000000003E-2</v>
      </c>
      <c r="O86" s="12">
        <v>4789.21875</v>
      </c>
      <c r="P86" s="12">
        <v>33.270000000000003</v>
      </c>
      <c r="Q86" s="12">
        <v>6311.0820299999996</v>
      </c>
      <c r="R86" s="12">
        <v>0.63543000000000005</v>
      </c>
      <c r="S86" s="12">
        <v>11571.91797</v>
      </c>
      <c r="T86" s="12">
        <v>34</v>
      </c>
      <c r="U86" s="12">
        <v>24.19</v>
      </c>
      <c r="V86" s="12">
        <v>4568.7885699999997</v>
      </c>
      <c r="W86" s="12">
        <v>0.30667</v>
      </c>
      <c r="X86" s="12">
        <v>9742.7285200000006</v>
      </c>
      <c r="Y86" s="12">
        <v>33.17</v>
      </c>
      <c r="Z86" s="12">
        <v>2181.5852100000002</v>
      </c>
      <c r="AA86" s="12">
        <v>0.29287000000000002</v>
      </c>
      <c r="AB86" s="12">
        <v>6217.3520500000004</v>
      </c>
      <c r="AC86" s="12">
        <v>33.06</v>
      </c>
      <c r="AD86" s="12">
        <v>15766.597659999999</v>
      </c>
      <c r="AE86" s="12">
        <v>12509.691409999999</v>
      </c>
      <c r="AF86" s="12">
        <v>32321.216799999998</v>
      </c>
      <c r="AG86" s="12">
        <v>433.15906000000001</v>
      </c>
      <c r="AH86" s="12">
        <v>7449</v>
      </c>
      <c r="AI86" s="12">
        <v>14898</v>
      </c>
      <c r="AJ86" s="12">
        <v>9932</v>
      </c>
      <c r="AK86" s="12">
        <v>27313</v>
      </c>
      <c r="AM86" s="5">
        <f t="shared" si="32"/>
        <v>0.79342999999999997</v>
      </c>
      <c r="AN86" s="13">
        <f t="shared" si="33"/>
        <v>34</v>
      </c>
      <c r="AO86" s="13">
        <f t="shared" si="34"/>
        <v>26.97662</v>
      </c>
      <c r="AP86" s="10">
        <f t="shared" si="35"/>
        <v>7449</v>
      </c>
      <c r="AQ86" s="7">
        <f t="shared" si="36"/>
        <v>1730.9351531703001</v>
      </c>
      <c r="AR86" s="7">
        <f t="shared" si="37"/>
        <v>5910.2600699999994</v>
      </c>
      <c r="AS86" s="7">
        <f t="shared" si="38"/>
        <v>26.230795799999999</v>
      </c>
      <c r="AT86" s="12">
        <f t="shared" si="39"/>
        <v>9932</v>
      </c>
      <c r="AU86" s="7">
        <f t="shared" si="40"/>
        <v>5007.4018150628999</v>
      </c>
      <c r="AV86" s="7">
        <f t="shared" si="41"/>
        <v>7880.3467599999994</v>
      </c>
      <c r="AW86" s="7">
        <f t="shared" si="42"/>
        <v>19.193071700000001</v>
      </c>
      <c r="AX86" s="7">
        <f t="shared" si="43"/>
        <v>26.318073099999999</v>
      </c>
      <c r="AY86" s="7">
        <f t="shared" si="44"/>
        <v>26.397416100000001</v>
      </c>
      <c r="AZ86" s="10">
        <f t="shared" si="45"/>
        <v>59592</v>
      </c>
      <c r="BA86" s="2">
        <f t="shared" si="46"/>
        <v>12509.6915813738</v>
      </c>
      <c r="BB86" s="2">
        <f t="shared" si="47"/>
        <v>47282.080559999995</v>
      </c>
      <c r="BC86" s="12">
        <v>1</v>
      </c>
    </row>
    <row r="87" spans="1:55" x14ac:dyDescent="0.25">
      <c r="A87" s="12">
        <v>85</v>
      </c>
      <c r="B87" s="12">
        <v>27601</v>
      </c>
      <c r="C87" s="12">
        <v>27600</v>
      </c>
      <c r="D87" s="12" t="s">
        <v>172</v>
      </c>
      <c r="E87" s="12">
        <v>3</v>
      </c>
      <c r="F87" s="12">
        <v>510</v>
      </c>
      <c r="G87" s="12">
        <v>0.79342999999999997</v>
      </c>
      <c r="H87" s="12">
        <v>10</v>
      </c>
      <c r="I87" s="12" t="s">
        <v>83</v>
      </c>
      <c r="J87" s="12">
        <v>2483</v>
      </c>
      <c r="K87" s="12">
        <v>34</v>
      </c>
      <c r="L87" s="12">
        <v>2.38029</v>
      </c>
      <c r="M87" s="12">
        <v>2084.0764199999999</v>
      </c>
      <c r="N87" s="12">
        <v>7.6300000000000007E-2</v>
      </c>
      <c r="O87" s="12">
        <v>4789.21875</v>
      </c>
      <c r="P87" s="12">
        <v>33.28</v>
      </c>
      <c r="Q87" s="12">
        <v>5260.8359399999999</v>
      </c>
      <c r="R87" s="12">
        <v>0.52968999999999999</v>
      </c>
      <c r="S87" s="12">
        <v>11571.91797</v>
      </c>
      <c r="T87" s="12">
        <v>34</v>
      </c>
      <c r="U87" s="12">
        <v>27.16</v>
      </c>
      <c r="V87" s="12">
        <v>5173.9399400000002</v>
      </c>
      <c r="W87" s="12">
        <v>0.34728999999999999</v>
      </c>
      <c r="X87" s="12">
        <v>9742.7285200000006</v>
      </c>
      <c r="Y87" s="12">
        <v>33.14</v>
      </c>
      <c r="Z87" s="12">
        <v>4035.7670899999998</v>
      </c>
      <c r="AA87" s="12">
        <v>0.54178999999999999</v>
      </c>
      <c r="AB87" s="12">
        <v>6217.3520500000004</v>
      </c>
      <c r="AC87" s="12">
        <v>31.28</v>
      </c>
      <c r="AD87" s="12">
        <v>16554.619139999999</v>
      </c>
      <c r="AE87" s="12">
        <v>13134.931640000001</v>
      </c>
      <c r="AF87" s="12">
        <v>32321.216799999998</v>
      </c>
      <c r="AG87" s="12">
        <v>429.61441000000002</v>
      </c>
      <c r="AH87" s="12">
        <v>7449</v>
      </c>
      <c r="AI87" s="12">
        <v>14898</v>
      </c>
      <c r="AJ87" s="12">
        <v>9932</v>
      </c>
      <c r="AK87" s="12">
        <v>27313</v>
      </c>
      <c r="AM87" s="5">
        <f t="shared" si="32"/>
        <v>0.79342999999999997</v>
      </c>
      <c r="AN87" s="13">
        <f t="shared" si="33"/>
        <v>34</v>
      </c>
      <c r="AO87" s="13">
        <f t="shared" si="34"/>
        <v>26.97662</v>
      </c>
      <c r="AP87" s="10">
        <f t="shared" si="35"/>
        <v>7449</v>
      </c>
      <c r="AQ87" s="7">
        <f t="shared" si="36"/>
        <v>3202.0986822186997</v>
      </c>
      <c r="AR87" s="7">
        <f t="shared" si="37"/>
        <v>5910.2600699999994</v>
      </c>
      <c r="AS87" s="7">
        <f t="shared" si="38"/>
        <v>24.818490399999998</v>
      </c>
      <c r="AT87" s="12">
        <f t="shared" si="39"/>
        <v>9932</v>
      </c>
      <c r="AU87" s="7">
        <f t="shared" si="40"/>
        <v>4174.1050598741995</v>
      </c>
      <c r="AV87" s="7">
        <f t="shared" si="41"/>
        <v>7880.3467599999994</v>
      </c>
      <c r="AW87" s="7">
        <f t="shared" si="42"/>
        <v>21.5495588</v>
      </c>
      <c r="AX87" s="7">
        <f t="shared" si="43"/>
        <v>26.2942702</v>
      </c>
      <c r="AY87" s="7">
        <f t="shared" si="44"/>
        <v>26.4053504</v>
      </c>
      <c r="AZ87" s="10">
        <f t="shared" si="45"/>
        <v>59592</v>
      </c>
      <c r="BA87" s="2">
        <f t="shared" si="46"/>
        <v>13134.931464250199</v>
      </c>
      <c r="BB87" s="2">
        <f t="shared" si="47"/>
        <v>47282.080559999995</v>
      </c>
      <c r="BC87" s="12">
        <v>1</v>
      </c>
    </row>
    <row r="88" spans="1:55" x14ac:dyDescent="0.25">
      <c r="A88" s="12">
        <v>86</v>
      </c>
      <c r="B88" s="12">
        <v>27606</v>
      </c>
      <c r="C88" s="12">
        <v>27501</v>
      </c>
      <c r="D88" s="12" t="s">
        <v>88</v>
      </c>
      <c r="E88" s="12">
        <v>2</v>
      </c>
      <c r="F88" s="12">
        <v>517</v>
      </c>
      <c r="G88" s="12">
        <v>0.34042</v>
      </c>
      <c r="H88" s="12">
        <v>17</v>
      </c>
      <c r="I88" s="12" t="s">
        <v>89</v>
      </c>
      <c r="J88" s="12">
        <v>1094</v>
      </c>
      <c r="K88" s="12">
        <v>37</v>
      </c>
      <c r="L88" s="12">
        <v>0.68084</v>
      </c>
      <c r="M88" s="12">
        <v>0</v>
      </c>
      <c r="N88" s="12">
        <v>0</v>
      </c>
      <c r="O88" s="12">
        <v>0</v>
      </c>
      <c r="P88" s="12">
        <v>22.83</v>
      </c>
      <c r="Q88" s="12">
        <v>961.93017999999995</v>
      </c>
      <c r="R88" s="12">
        <v>0.21981999999999999</v>
      </c>
      <c r="S88" s="12">
        <v>1013.27728</v>
      </c>
      <c r="T88" s="12">
        <v>25.5</v>
      </c>
      <c r="U88" s="12">
        <v>22.28</v>
      </c>
      <c r="V88" s="12">
        <v>1120.9057600000001</v>
      </c>
      <c r="W88" s="12">
        <v>0.17077000000000001</v>
      </c>
      <c r="X88" s="12">
        <v>1120.9057600000001</v>
      </c>
      <c r="Y88" s="12">
        <v>22.66</v>
      </c>
      <c r="Z88" s="12">
        <v>665.12018</v>
      </c>
      <c r="AA88" s="12">
        <v>0.20266000000000001</v>
      </c>
      <c r="AB88" s="12">
        <v>665.12018</v>
      </c>
      <c r="AC88" s="12">
        <v>22.5</v>
      </c>
      <c r="AD88" s="12">
        <v>2747.9560499999998</v>
      </c>
      <c r="AE88" s="12">
        <v>935.45923000000005</v>
      </c>
      <c r="AF88" s="12">
        <v>2799.3032199999998</v>
      </c>
      <c r="AG88" s="12">
        <v>41.599930000000001</v>
      </c>
      <c r="AH88" s="12">
        <v>3282</v>
      </c>
      <c r="AI88" s="12">
        <v>6564</v>
      </c>
      <c r="AJ88" s="12">
        <v>4376</v>
      </c>
      <c r="AK88" s="12">
        <v>12034</v>
      </c>
      <c r="AM88" s="5">
        <f t="shared" si="32"/>
        <v>0.34042</v>
      </c>
      <c r="AN88" s="13">
        <f t="shared" si="33"/>
        <v>25.5</v>
      </c>
      <c r="AO88" s="13">
        <f t="shared" si="34"/>
        <v>8.6807099999999995</v>
      </c>
      <c r="AP88" s="10">
        <f t="shared" si="35"/>
        <v>3282</v>
      </c>
      <c r="AQ88" s="7">
        <f t="shared" si="36"/>
        <v>226.4202116756</v>
      </c>
      <c r="AR88" s="7">
        <f t="shared" si="37"/>
        <v>1117.2584400000001</v>
      </c>
      <c r="AS88" s="7">
        <f t="shared" si="38"/>
        <v>7.6594499999999996</v>
      </c>
      <c r="AT88" s="12">
        <f t="shared" si="39"/>
        <v>4376</v>
      </c>
      <c r="AU88" s="7">
        <f t="shared" si="40"/>
        <v>327.46027187559997</v>
      </c>
      <c r="AV88" s="7">
        <f t="shared" si="41"/>
        <v>1489.6779200000001</v>
      </c>
      <c r="AW88" s="7">
        <f t="shared" si="42"/>
        <v>7.5845576000000001</v>
      </c>
      <c r="AX88" s="7">
        <f t="shared" si="43"/>
        <v>7.7139172</v>
      </c>
      <c r="AY88" s="7">
        <f t="shared" si="44"/>
        <v>7.7717885999999998</v>
      </c>
      <c r="AZ88" s="10">
        <f t="shared" si="45"/>
        <v>26256</v>
      </c>
      <c r="BA88" s="2">
        <f t="shared" si="46"/>
        <v>935.45919854099998</v>
      </c>
      <c r="BB88" s="2">
        <f t="shared" si="47"/>
        <v>8938.0675200000005</v>
      </c>
      <c r="BC88" s="12">
        <v>1</v>
      </c>
    </row>
    <row r="89" spans="1:55" x14ac:dyDescent="0.25">
      <c r="A89" s="12">
        <v>87</v>
      </c>
      <c r="B89" s="12">
        <v>27606</v>
      </c>
      <c r="C89" s="12">
        <v>28002</v>
      </c>
      <c r="D89" s="12" t="s">
        <v>181</v>
      </c>
      <c r="E89" s="12">
        <v>2</v>
      </c>
      <c r="F89" s="12">
        <v>517</v>
      </c>
      <c r="G89" s="12">
        <v>0.43104999999999999</v>
      </c>
      <c r="H89" s="12">
        <v>17</v>
      </c>
      <c r="I89" s="12" t="s">
        <v>182</v>
      </c>
      <c r="J89" s="12">
        <v>1094</v>
      </c>
      <c r="K89" s="12">
        <v>37</v>
      </c>
      <c r="L89" s="12">
        <v>0.86209999999999998</v>
      </c>
      <c r="M89" s="12">
        <v>1429.6649199999999</v>
      </c>
      <c r="N89" s="12">
        <v>0.1188</v>
      </c>
      <c r="O89" s="12">
        <v>1429.6649199999999</v>
      </c>
      <c r="P89" s="12">
        <v>23.36</v>
      </c>
      <c r="Q89" s="12">
        <v>1337.6007099999999</v>
      </c>
      <c r="R89" s="12">
        <v>0.30567</v>
      </c>
      <c r="S89" s="12">
        <v>1337.6007099999999</v>
      </c>
      <c r="T89" s="12">
        <v>25.5</v>
      </c>
      <c r="U89" s="12">
        <v>22.62</v>
      </c>
      <c r="V89" s="12">
        <v>2237.28955</v>
      </c>
      <c r="W89" s="12">
        <v>0.34083999999999998</v>
      </c>
      <c r="X89" s="12">
        <v>2237.28955</v>
      </c>
      <c r="Y89" s="12">
        <v>23.13</v>
      </c>
      <c r="Z89" s="12">
        <v>630.19079999999997</v>
      </c>
      <c r="AA89" s="12">
        <v>0.19200999999999999</v>
      </c>
      <c r="AB89" s="12">
        <v>630.19079999999997</v>
      </c>
      <c r="AC89" s="12">
        <v>23.2</v>
      </c>
      <c r="AD89" s="12">
        <v>5634.7460899999996</v>
      </c>
      <c r="AE89" s="12">
        <v>2428.85718</v>
      </c>
      <c r="AF89" s="12">
        <v>5634.7460899999996</v>
      </c>
      <c r="AG89" s="12">
        <v>105.27321999999999</v>
      </c>
      <c r="AH89" s="12">
        <v>3282</v>
      </c>
      <c r="AI89" s="12">
        <v>6564</v>
      </c>
      <c r="AJ89" s="12">
        <v>4376</v>
      </c>
      <c r="AK89" s="12">
        <v>12034</v>
      </c>
      <c r="AM89" s="5">
        <f t="shared" si="32"/>
        <v>0.43104999999999999</v>
      </c>
      <c r="AN89" s="13">
        <f t="shared" si="33"/>
        <v>25.5</v>
      </c>
      <c r="AO89" s="13">
        <f t="shared" si="34"/>
        <v>10.991775000000001</v>
      </c>
      <c r="AP89" s="10">
        <f t="shared" si="35"/>
        <v>3282</v>
      </c>
      <c r="AQ89" s="7">
        <f t="shared" si="36"/>
        <v>271.64374433999996</v>
      </c>
      <c r="AR89" s="7">
        <f t="shared" si="37"/>
        <v>1414.7060999999999</v>
      </c>
      <c r="AS89" s="7">
        <f t="shared" si="38"/>
        <v>10.000359999999999</v>
      </c>
      <c r="AT89" s="12">
        <f t="shared" si="39"/>
        <v>4376</v>
      </c>
      <c r="AU89" s="7">
        <f t="shared" si="40"/>
        <v>576.57278604549992</v>
      </c>
      <c r="AV89" s="7">
        <f t="shared" si="41"/>
        <v>1886.2747999999999</v>
      </c>
      <c r="AW89" s="7">
        <f t="shared" si="42"/>
        <v>9.7503510000000002</v>
      </c>
      <c r="AX89" s="7">
        <f t="shared" si="43"/>
        <v>9.9701864999999987</v>
      </c>
      <c r="AY89" s="7">
        <f t="shared" si="44"/>
        <v>10.069327999999999</v>
      </c>
      <c r="AZ89" s="10">
        <f t="shared" si="45"/>
        <v>26256</v>
      </c>
      <c r="BA89" s="2">
        <f t="shared" si="46"/>
        <v>2428.8573020944996</v>
      </c>
      <c r="BB89" s="2">
        <f t="shared" si="47"/>
        <v>11317.648799999999</v>
      </c>
      <c r="BC89" s="12">
        <v>1</v>
      </c>
    </row>
    <row r="90" spans="1:55" x14ac:dyDescent="0.25">
      <c r="A90" s="12">
        <v>88</v>
      </c>
      <c r="B90" s="12">
        <v>27609</v>
      </c>
      <c r="C90" s="12">
        <v>27581</v>
      </c>
      <c r="D90" s="12" t="s">
        <v>125</v>
      </c>
      <c r="E90" s="12">
        <v>1</v>
      </c>
      <c r="F90" s="12">
        <v>513</v>
      </c>
      <c r="G90" s="12">
        <v>0.12731000000000001</v>
      </c>
      <c r="H90" s="12">
        <v>13</v>
      </c>
      <c r="I90" s="12" t="s">
        <v>124</v>
      </c>
      <c r="J90" s="12">
        <v>791</v>
      </c>
      <c r="K90" s="12">
        <v>36</v>
      </c>
      <c r="L90" s="12">
        <v>0.12731000000000001</v>
      </c>
      <c r="M90" s="12">
        <v>699.22659999999996</v>
      </c>
      <c r="N90" s="12">
        <v>8.0360000000000001E-2</v>
      </c>
      <c r="O90" s="12">
        <v>1109.4985999999999</v>
      </c>
      <c r="P90" s="12">
        <v>21.22</v>
      </c>
      <c r="Q90" s="12">
        <v>2756.9396999999999</v>
      </c>
      <c r="R90" s="12">
        <v>0.87134999999999996</v>
      </c>
      <c r="S90" s="12">
        <v>4721.7387699999999</v>
      </c>
      <c r="T90" s="12">
        <v>25.5</v>
      </c>
      <c r="U90" s="12">
        <v>8.41</v>
      </c>
      <c r="V90" s="12">
        <v>1493.5023200000001</v>
      </c>
      <c r="W90" s="12">
        <v>0.31469000000000003</v>
      </c>
      <c r="X90" s="12">
        <v>2757.1394</v>
      </c>
      <c r="Y90" s="12">
        <v>20.83</v>
      </c>
      <c r="Z90" s="12">
        <v>1082.00549</v>
      </c>
      <c r="AA90" s="12">
        <v>0.45596999999999999</v>
      </c>
      <c r="AB90" s="12">
        <v>2805.0004899999999</v>
      </c>
      <c r="AC90" s="12">
        <v>19.3</v>
      </c>
      <c r="AD90" s="12">
        <v>6031.6743200000001</v>
      </c>
      <c r="AE90" s="12">
        <v>767.90863000000002</v>
      </c>
      <c r="AF90" s="12">
        <v>11393.37695</v>
      </c>
      <c r="AG90" s="12">
        <v>62.196089999999998</v>
      </c>
      <c r="AH90" s="12">
        <v>2373</v>
      </c>
      <c r="AI90" s="12">
        <v>4746</v>
      </c>
      <c r="AJ90" s="12">
        <v>3164</v>
      </c>
      <c r="AK90" s="12">
        <v>8701</v>
      </c>
      <c r="AM90" s="5">
        <f t="shared" si="32"/>
        <v>0.12731000000000001</v>
      </c>
      <c r="AN90" s="13">
        <f t="shared" si="33"/>
        <v>25.5</v>
      </c>
      <c r="AO90" s="13">
        <f t="shared" si="34"/>
        <v>3.2464050000000002</v>
      </c>
      <c r="AP90" s="10">
        <f t="shared" si="35"/>
        <v>2373</v>
      </c>
      <c r="AQ90" s="7">
        <f t="shared" si="36"/>
        <v>137.7501189319</v>
      </c>
      <c r="AR90" s="7">
        <f t="shared" si="37"/>
        <v>302.10663</v>
      </c>
      <c r="AS90" s="7">
        <f t="shared" si="38"/>
        <v>2.4570830000000004</v>
      </c>
      <c r="AT90" s="12">
        <f t="shared" si="39"/>
        <v>3164</v>
      </c>
      <c r="AU90" s="7">
        <f t="shared" si="40"/>
        <v>350.98599320699998</v>
      </c>
      <c r="AV90" s="7">
        <f t="shared" si="41"/>
        <v>402.80884000000003</v>
      </c>
      <c r="AW90" s="7">
        <f t="shared" si="42"/>
        <v>1.0706771000000002</v>
      </c>
      <c r="AX90" s="7">
        <f t="shared" si="43"/>
        <v>2.6518672999999997</v>
      </c>
      <c r="AY90" s="7">
        <f t="shared" si="44"/>
        <v>2.7015182000000002</v>
      </c>
      <c r="AZ90" s="10">
        <f t="shared" si="45"/>
        <v>18984</v>
      </c>
      <c r="BA90" s="2">
        <f t="shared" si="46"/>
        <v>767.89245767919999</v>
      </c>
      <c r="BB90" s="2">
        <f t="shared" si="47"/>
        <v>2416.85304</v>
      </c>
      <c r="BC90" s="12">
        <v>1</v>
      </c>
    </row>
    <row r="91" spans="1:55" x14ac:dyDescent="0.25">
      <c r="A91" s="12">
        <v>89</v>
      </c>
      <c r="B91" s="12">
        <v>27609</v>
      </c>
      <c r="C91" s="12">
        <v>41223</v>
      </c>
      <c r="D91" s="12" t="s">
        <v>135</v>
      </c>
      <c r="E91" s="12">
        <v>1</v>
      </c>
      <c r="F91" s="12">
        <v>513</v>
      </c>
      <c r="G91" s="12">
        <v>0.17408999999999999</v>
      </c>
      <c r="H91" s="12">
        <v>13</v>
      </c>
      <c r="I91" s="12" t="s">
        <v>124</v>
      </c>
      <c r="J91" s="12">
        <v>791</v>
      </c>
      <c r="K91" s="12">
        <v>36</v>
      </c>
      <c r="L91" s="12">
        <v>0.17408999999999999</v>
      </c>
      <c r="M91" s="12">
        <v>410.27199999999999</v>
      </c>
      <c r="N91" s="12">
        <v>4.7149999999999997E-2</v>
      </c>
      <c r="O91" s="12">
        <v>1109.4985999999999</v>
      </c>
      <c r="P91" s="12">
        <v>22.38</v>
      </c>
      <c r="Q91" s="12">
        <v>1964.79907</v>
      </c>
      <c r="R91" s="12">
        <v>0.62099000000000004</v>
      </c>
      <c r="S91" s="12">
        <v>4721.7387699999999</v>
      </c>
      <c r="T91" s="12">
        <v>25.5</v>
      </c>
      <c r="U91" s="12">
        <v>12.86</v>
      </c>
      <c r="V91" s="12">
        <v>1263.63696</v>
      </c>
      <c r="W91" s="12">
        <v>0.26624999999999999</v>
      </c>
      <c r="X91" s="12">
        <v>2757.1394</v>
      </c>
      <c r="Y91" s="12">
        <v>22.09</v>
      </c>
      <c r="Z91" s="12">
        <v>1722.9949999999999</v>
      </c>
      <c r="AA91" s="12">
        <v>0.72607999999999995</v>
      </c>
      <c r="AB91" s="12">
        <v>2805.0004899999999</v>
      </c>
      <c r="AC91" s="12">
        <v>13.76</v>
      </c>
      <c r="AD91" s="12">
        <v>5361.7031299999999</v>
      </c>
      <c r="AE91" s="12">
        <v>933.41887999999994</v>
      </c>
      <c r="AF91" s="12">
        <v>11393.37695</v>
      </c>
      <c r="AG91" s="12">
        <v>61.547339999999998</v>
      </c>
      <c r="AH91" s="12">
        <v>2373</v>
      </c>
      <c r="AI91" s="12">
        <v>4746</v>
      </c>
      <c r="AJ91" s="12">
        <v>3164</v>
      </c>
      <c r="AK91" s="12">
        <v>8701</v>
      </c>
      <c r="AM91" s="5">
        <f t="shared" si="32"/>
        <v>0.17408999999999999</v>
      </c>
      <c r="AN91" s="13">
        <f t="shared" si="33"/>
        <v>25.5</v>
      </c>
      <c r="AO91" s="13">
        <f t="shared" si="34"/>
        <v>4.4392949999999995</v>
      </c>
      <c r="AP91" s="10">
        <f t="shared" si="35"/>
        <v>2373</v>
      </c>
      <c r="AQ91" s="7">
        <f t="shared" si="36"/>
        <v>299.95619954999995</v>
      </c>
      <c r="AR91" s="7">
        <f t="shared" si="37"/>
        <v>413.11556999999999</v>
      </c>
      <c r="AS91" s="7">
        <f t="shared" si="38"/>
        <v>2.3954784</v>
      </c>
      <c r="AT91" s="12">
        <f t="shared" si="39"/>
        <v>3164</v>
      </c>
      <c r="AU91" s="7">
        <f t="shared" si="40"/>
        <v>342.05187009629998</v>
      </c>
      <c r="AV91" s="7">
        <f t="shared" si="41"/>
        <v>550.82075999999995</v>
      </c>
      <c r="AW91" s="7">
        <f t="shared" si="42"/>
        <v>2.2387973999999997</v>
      </c>
      <c r="AX91" s="7">
        <f t="shared" si="43"/>
        <v>3.8456481</v>
      </c>
      <c r="AY91" s="7">
        <f t="shared" si="44"/>
        <v>3.8961341999999997</v>
      </c>
      <c r="AZ91" s="10">
        <f t="shared" si="45"/>
        <v>18984</v>
      </c>
      <c r="BA91" s="2">
        <f t="shared" si="46"/>
        <v>933.41889790170001</v>
      </c>
      <c r="BB91" s="2">
        <f t="shared" si="47"/>
        <v>3304.9245599999999</v>
      </c>
      <c r="BC91" s="12">
        <v>1</v>
      </c>
    </row>
    <row r="92" spans="1:55" x14ac:dyDescent="0.25">
      <c r="A92" s="12">
        <v>90</v>
      </c>
      <c r="B92" s="12">
        <v>27612</v>
      </c>
      <c r="C92" s="12">
        <v>27613</v>
      </c>
      <c r="D92" s="12" t="s">
        <v>136</v>
      </c>
      <c r="E92" s="12">
        <v>2</v>
      </c>
      <c r="F92" s="12">
        <v>513</v>
      </c>
      <c r="G92" s="12">
        <v>0.22270999999999999</v>
      </c>
      <c r="H92" s="12">
        <v>13</v>
      </c>
      <c r="I92" s="12" t="s">
        <v>122</v>
      </c>
      <c r="J92" s="12">
        <v>1523</v>
      </c>
      <c r="K92" s="12">
        <v>36</v>
      </c>
      <c r="L92" s="12">
        <v>0.44541999999999998</v>
      </c>
      <c r="M92" s="12">
        <v>426.38256999999999</v>
      </c>
      <c r="N92" s="12">
        <v>2.545E-2</v>
      </c>
      <c r="O92" s="12">
        <v>1093.41211</v>
      </c>
      <c r="P92" s="12">
        <v>26.24</v>
      </c>
      <c r="Q92" s="12">
        <v>2368.8249500000002</v>
      </c>
      <c r="R92" s="12">
        <v>0.38884000000000002</v>
      </c>
      <c r="S92" s="12">
        <v>6332.2968799999999</v>
      </c>
      <c r="T92" s="12">
        <v>29.75</v>
      </c>
      <c r="U92" s="12">
        <v>22.93</v>
      </c>
      <c r="V92" s="12">
        <v>1474.89563</v>
      </c>
      <c r="W92" s="12">
        <v>0.16139999999999999</v>
      </c>
      <c r="X92" s="12">
        <v>2918.7819800000002</v>
      </c>
      <c r="Y92" s="12">
        <v>26.05</v>
      </c>
      <c r="Z92" s="12">
        <v>3180.9226100000001</v>
      </c>
      <c r="AA92" s="12">
        <v>0.69620000000000004</v>
      </c>
      <c r="AB92" s="12">
        <v>4304.7377900000001</v>
      </c>
      <c r="AC92" s="12">
        <v>16.649999999999999</v>
      </c>
      <c r="AD92" s="12">
        <v>7451.0258800000001</v>
      </c>
      <c r="AE92" s="12">
        <v>1659.4345699999999</v>
      </c>
      <c r="AF92" s="12">
        <v>14649.228520000001</v>
      </c>
      <c r="AG92" s="12">
        <v>81.784480000000002</v>
      </c>
      <c r="AH92" s="12">
        <v>4569</v>
      </c>
      <c r="AI92" s="12">
        <v>9138</v>
      </c>
      <c r="AJ92" s="12">
        <v>6092</v>
      </c>
      <c r="AK92" s="12">
        <v>16753</v>
      </c>
      <c r="AM92" s="5">
        <f t="shared" si="32"/>
        <v>0.22270999999999999</v>
      </c>
      <c r="AN92" s="13">
        <f t="shared" si="33"/>
        <v>29.75</v>
      </c>
      <c r="AO92" s="13">
        <f t="shared" si="34"/>
        <v>6.6256224999999995</v>
      </c>
      <c r="AP92" s="10">
        <f t="shared" si="35"/>
        <v>4569</v>
      </c>
      <c r="AQ92" s="7">
        <f t="shared" si="36"/>
        <v>708.42327447310004</v>
      </c>
      <c r="AR92" s="7">
        <f t="shared" si="37"/>
        <v>1017.5619899999999</v>
      </c>
      <c r="AS92" s="7">
        <f t="shared" si="38"/>
        <v>3.7081214999999994</v>
      </c>
      <c r="AT92" s="12">
        <f t="shared" si="39"/>
        <v>6092</v>
      </c>
      <c r="AU92" s="7">
        <f t="shared" si="40"/>
        <v>527.56100461450001</v>
      </c>
      <c r="AV92" s="7">
        <f t="shared" si="41"/>
        <v>1356.7493199999999</v>
      </c>
      <c r="AW92" s="7">
        <f t="shared" si="42"/>
        <v>5.1067402999999993</v>
      </c>
      <c r="AX92" s="7">
        <f t="shared" si="43"/>
        <v>5.8015955000000003</v>
      </c>
      <c r="AY92" s="7">
        <f t="shared" si="44"/>
        <v>5.8439103999999995</v>
      </c>
      <c r="AZ92" s="10">
        <f t="shared" si="45"/>
        <v>36552</v>
      </c>
      <c r="BA92" s="2">
        <f t="shared" si="46"/>
        <v>1659.4179737347999</v>
      </c>
      <c r="BB92" s="2">
        <f t="shared" si="47"/>
        <v>8140.4959199999994</v>
      </c>
      <c r="BC92" s="12">
        <v>1</v>
      </c>
    </row>
    <row r="93" spans="1:55" x14ac:dyDescent="0.25">
      <c r="A93" s="12">
        <v>91</v>
      </c>
      <c r="B93" s="12">
        <v>27613</v>
      </c>
      <c r="C93" s="12">
        <v>27579</v>
      </c>
      <c r="D93" s="12" t="s">
        <v>121</v>
      </c>
      <c r="E93" s="12">
        <v>2</v>
      </c>
      <c r="F93" s="12">
        <v>513</v>
      </c>
      <c r="G93" s="12">
        <v>0.29641000000000001</v>
      </c>
      <c r="H93" s="12">
        <v>13</v>
      </c>
      <c r="I93" s="12" t="s">
        <v>122</v>
      </c>
      <c r="J93" s="12">
        <v>1523</v>
      </c>
      <c r="K93" s="12">
        <v>36</v>
      </c>
      <c r="L93" s="12">
        <v>0.59282000000000001</v>
      </c>
      <c r="M93" s="12">
        <v>448.73910999999998</v>
      </c>
      <c r="N93" s="12">
        <v>2.6790000000000001E-2</v>
      </c>
      <c r="O93" s="12">
        <v>1182.8908699999999</v>
      </c>
      <c r="P93" s="12">
        <v>27.12</v>
      </c>
      <c r="Q93" s="12">
        <v>2405.52783</v>
      </c>
      <c r="R93" s="12">
        <v>0.39487</v>
      </c>
      <c r="S93" s="12">
        <v>6488.8857399999997</v>
      </c>
      <c r="T93" s="12">
        <v>29.75</v>
      </c>
      <c r="U93" s="12">
        <v>24.3</v>
      </c>
      <c r="V93" s="12">
        <v>1552.8396</v>
      </c>
      <c r="W93" s="12">
        <v>0.16993</v>
      </c>
      <c r="X93" s="12">
        <v>3059.0422400000002</v>
      </c>
      <c r="Y93" s="12">
        <v>26.97</v>
      </c>
      <c r="Z93" s="12">
        <v>3279.42236</v>
      </c>
      <c r="AA93" s="12">
        <v>0.71775</v>
      </c>
      <c r="AB93" s="12">
        <v>4395.6415999999999</v>
      </c>
      <c r="AC93" s="12">
        <v>18.5</v>
      </c>
      <c r="AD93" s="12">
        <v>7686.5288099999998</v>
      </c>
      <c r="AE93" s="12">
        <v>2278.3640099999998</v>
      </c>
      <c r="AF93" s="12">
        <v>15126.460940000001</v>
      </c>
      <c r="AG93" s="12">
        <v>103.85672</v>
      </c>
      <c r="AH93" s="12">
        <v>4569</v>
      </c>
      <c r="AI93" s="12">
        <v>9138</v>
      </c>
      <c r="AJ93" s="12">
        <v>6092</v>
      </c>
      <c r="AK93" s="12">
        <v>16753</v>
      </c>
      <c r="AM93" s="5">
        <f t="shared" si="32"/>
        <v>0.29641000000000001</v>
      </c>
      <c r="AN93" s="13">
        <f t="shared" si="33"/>
        <v>29.75</v>
      </c>
      <c r="AO93" s="13">
        <f t="shared" si="34"/>
        <v>8.8181975000000001</v>
      </c>
      <c r="AP93" s="10">
        <f t="shared" si="35"/>
        <v>4569</v>
      </c>
      <c r="AQ93" s="7">
        <f t="shared" si="36"/>
        <v>972.05358172759998</v>
      </c>
      <c r="AR93" s="7">
        <f t="shared" si="37"/>
        <v>1354.29729</v>
      </c>
      <c r="AS93" s="7">
        <f t="shared" si="38"/>
        <v>5.4835849999999997</v>
      </c>
      <c r="AT93" s="12">
        <f t="shared" si="39"/>
        <v>6092</v>
      </c>
      <c r="AU93" s="7">
        <f t="shared" si="40"/>
        <v>713.0225040903</v>
      </c>
      <c r="AV93" s="7">
        <f t="shared" si="41"/>
        <v>1805.72972</v>
      </c>
      <c r="AW93" s="7">
        <f t="shared" si="42"/>
        <v>7.202763</v>
      </c>
      <c r="AX93" s="7">
        <f t="shared" si="43"/>
        <v>7.9941776999999998</v>
      </c>
      <c r="AY93" s="7">
        <f t="shared" si="44"/>
        <v>8.0386392000000004</v>
      </c>
      <c r="AZ93" s="10">
        <f t="shared" si="45"/>
        <v>36552</v>
      </c>
      <c r="BA93" s="2">
        <f t="shared" si="46"/>
        <v>2278.3640045720999</v>
      </c>
      <c r="BB93" s="2">
        <f t="shared" si="47"/>
        <v>10834.37832</v>
      </c>
      <c r="BC93" s="12">
        <v>1</v>
      </c>
    </row>
    <row r="94" spans="1:55" x14ac:dyDescent="0.25">
      <c r="A94" s="12">
        <v>92</v>
      </c>
      <c r="B94" s="12">
        <v>27613</v>
      </c>
      <c r="C94" s="12">
        <v>27612</v>
      </c>
      <c r="D94" s="12" t="s">
        <v>136</v>
      </c>
      <c r="E94" s="12">
        <v>2</v>
      </c>
      <c r="F94" s="12">
        <v>513</v>
      </c>
      <c r="G94" s="12">
        <v>0.22270999999999999</v>
      </c>
      <c r="H94" s="12">
        <v>13</v>
      </c>
      <c r="I94" s="12" t="s">
        <v>122</v>
      </c>
      <c r="J94" s="12">
        <v>1523</v>
      </c>
      <c r="K94" s="12">
        <v>36</v>
      </c>
      <c r="L94" s="12">
        <v>0.44541999999999998</v>
      </c>
      <c r="M94" s="12">
        <v>667.02959999999996</v>
      </c>
      <c r="N94" s="12">
        <v>3.9820000000000001E-2</v>
      </c>
      <c r="O94" s="12">
        <v>1093.41211</v>
      </c>
      <c r="P94" s="12">
        <v>26.22</v>
      </c>
      <c r="Q94" s="12">
        <v>3963.47192</v>
      </c>
      <c r="R94" s="12">
        <v>0.65059999999999996</v>
      </c>
      <c r="S94" s="12">
        <v>6332.2968799999999</v>
      </c>
      <c r="T94" s="12">
        <v>29.75</v>
      </c>
      <c r="U94" s="12">
        <v>14.65</v>
      </c>
      <c r="V94" s="12">
        <v>1443.8864699999999</v>
      </c>
      <c r="W94" s="12">
        <v>0.15801000000000001</v>
      </c>
      <c r="X94" s="12">
        <v>2918.7819800000002</v>
      </c>
      <c r="Y94" s="12">
        <v>26.06</v>
      </c>
      <c r="Z94" s="12">
        <v>1123.81531</v>
      </c>
      <c r="AA94" s="12">
        <v>0.24596999999999999</v>
      </c>
      <c r="AB94" s="12">
        <v>4304.7377900000001</v>
      </c>
      <c r="AC94" s="12">
        <v>25.68</v>
      </c>
      <c r="AD94" s="12">
        <v>7198.2031299999999</v>
      </c>
      <c r="AE94" s="12">
        <v>1603.1279300000001</v>
      </c>
      <c r="AF94" s="12">
        <v>14649.228520000001</v>
      </c>
      <c r="AG94" s="12">
        <v>88.005269999999996</v>
      </c>
      <c r="AH94" s="12">
        <v>4569</v>
      </c>
      <c r="AI94" s="12">
        <v>9138</v>
      </c>
      <c r="AJ94" s="12">
        <v>6092</v>
      </c>
      <c r="AK94" s="12">
        <v>16753</v>
      </c>
      <c r="AM94" s="5">
        <f t="shared" si="32"/>
        <v>0.22270999999999999</v>
      </c>
      <c r="AN94" s="13">
        <f t="shared" si="33"/>
        <v>29.75</v>
      </c>
      <c r="AO94" s="13">
        <f t="shared" si="34"/>
        <v>6.6256224999999995</v>
      </c>
      <c r="AP94" s="10">
        <f t="shared" si="35"/>
        <v>4569</v>
      </c>
      <c r="AQ94" s="7">
        <f t="shared" si="36"/>
        <v>250.28490769009997</v>
      </c>
      <c r="AR94" s="7">
        <f t="shared" si="37"/>
        <v>1017.5619899999999</v>
      </c>
      <c r="AS94" s="7">
        <f t="shared" si="38"/>
        <v>5.7191928000000001</v>
      </c>
      <c r="AT94" s="12">
        <f t="shared" si="39"/>
        <v>6092</v>
      </c>
      <c r="AU94" s="7">
        <f t="shared" si="40"/>
        <v>882.70483130319997</v>
      </c>
      <c r="AV94" s="7">
        <f t="shared" si="41"/>
        <v>1356.7493199999999</v>
      </c>
      <c r="AW94" s="7">
        <f t="shared" si="42"/>
        <v>3.2627014999999999</v>
      </c>
      <c r="AX94" s="7">
        <f t="shared" si="43"/>
        <v>5.8038225999999993</v>
      </c>
      <c r="AY94" s="7">
        <f t="shared" si="44"/>
        <v>5.8394561999999999</v>
      </c>
      <c r="AZ94" s="10">
        <f t="shared" si="45"/>
        <v>36552</v>
      </c>
      <c r="BA94" s="2">
        <f t="shared" si="46"/>
        <v>1603.1118190822999</v>
      </c>
      <c r="BB94" s="2">
        <f t="shared" si="47"/>
        <v>8140.4959199999994</v>
      </c>
      <c r="BC94" s="12">
        <v>1</v>
      </c>
    </row>
    <row r="95" spans="1:55" x14ac:dyDescent="0.25">
      <c r="A95" s="12">
        <v>93</v>
      </c>
      <c r="B95" s="12">
        <v>27720</v>
      </c>
      <c r="C95" s="12">
        <v>33850</v>
      </c>
      <c r="D95" s="12" t="s">
        <v>173</v>
      </c>
      <c r="E95" s="12">
        <v>2</v>
      </c>
      <c r="F95" s="12">
        <v>513</v>
      </c>
      <c r="G95" s="12">
        <v>0.63554999999999995</v>
      </c>
      <c r="H95" s="12">
        <v>13</v>
      </c>
      <c r="I95" s="12" t="s">
        <v>174</v>
      </c>
      <c r="J95" s="12">
        <v>1507</v>
      </c>
      <c r="K95" s="12">
        <v>46</v>
      </c>
      <c r="L95" s="12">
        <v>1.2710999999999999</v>
      </c>
      <c r="M95" s="12">
        <v>1469.98047</v>
      </c>
      <c r="N95" s="12">
        <v>8.8679999999999995E-2</v>
      </c>
      <c r="O95" s="12">
        <v>2305.0424800000001</v>
      </c>
      <c r="P95" s="12">
        <v>38.42</v>
      </c>
      <c r="Q95" s="12">
        <v>4085.6921400000001</v>
      </c>
      <c r="R95" s="12">
        <v>0.67779</v>
      </c>
      <c r="S95" s="12">
        <v>7199.5996100000002</v>
      </c>
      <c r="T95" s="12">
        <v>40.5</v>
      </c>
      <c r="U95" s="12">
        <v>24.32</v>
      </c>
      <c r="V95" s="12">
        <v>2203.3652299999999</v>
      </c>
      <c r="W95" s="12">
        <v>0.24368000000000001</v>
      </c>
      <c r="X95" s="12">
        <v>4923.4199200000003</v>
      </c>
      <c r="Y95" s="12">
        <v>38.22</v>
      </c>
      <c r="Z95" s="12">
        <v>590.77972</v>
      </c>
      <c r="AA95" s="12">
        <v>0.13067000000000001</v>
      </c>
      <c r="AB95" s="12">
        <v>3649.7607400000002</v>
      </c>
      <c r="AC95" s="12">
        <v>38.29</v>
      </c>
      <c r="AD95" s="12">
        <v>8349.8173800000004</v>
      </c>
      <c r="AE95" s="12">
        <v>5306.7265600000001</v>
      </c>
      <c r="AF95" s="12">
        <v>18077.822270000001</v>
      </c>
      <c r="AG95" s="12">
        <v>177.53241</v>
      </c>
      <c r="AH95" s="12">
        <v>4521</v>
      </c>
      <c r="AI95" s="12">
        <v>9042</v>
      </c>
      <c r="AJ95" s="12">
        <v>6028</v>
      </c>
      <c r="AK95" s="12">
        <v>16577</v>
      </c>
      <c r="AM95" s="5">
        <f t="shared" si="32"/>
        <v>0.63554999999999995</v>
      </c>
      <c r="AN95" s="13">
        <f t="shared" si="33"/>
        <v>40.5</v>
      </c>
      <c r="AO95" s="13">
        <f t="shared" si="34"/>
        <v>25.739774999999998</v>
      </c>
      <c r="AP95" s="10">
        <f t="shared" si="35"/>
        <v>4521</v>
      </c>
      <c r="AQ95" s="7">
        <f t="shared" si="36"/>
        <v>375.47005104599998</v>
      </c>
      <c r="AR95" s="7">
        <f t="shared" si="37"/>
        <v>2873.3215499999997</v>
      </c>
      <c r="AS95" s="7">
        <f t="shared" si="38"/>
        <v>24.335209499999998</v>
      </c>
      <c r="AT95" s="12">
        <f t="shared" si="39"/>
        <v>6028</v>
      </c>
      <c r="AU95" s="7">
        <f t="shared" si="40"/>
        <v>2596.6616395769997</v>
      </c>
      <c r="AV95" s="7">
        <f t="shared" si="41"/>
        <v>3831.0953999999997</v>
      </c>
      <c r="AW95" s="7">
        <f t="shared" si="42"/>
        <v>15.456575999999998</v>
      </c>
      <c r="AX95" s="7">
        <f t="shared" si="43"/>
        <v>24.290720999999998</v>
      </c>
      <c r="AY95" s="7">
        <f t="shared" si="44"/>
        <v>24.417831</v>
      </c>
      <c r="AZ95" s="10">
        <f t="shared" si="45"/>
        <v>36168</v>
      </c>
      <c r="BA95" s="2">
        <f t="shared" si="46"/>
        <v>5306.726435859</v>
      </c>
      <c r="BB95" s="2">
        <f t="shared" si="47"/>
        <v>22986.572399999997</v>
      </c>
      <c r="BC95" s="12">
        <v>1</v>
      </c>
    </row>
    <row r="96" spans="1:55" x14ac:dyDescent="0.25">
      <c r="A96" s="12">
        <v>94</v>
      </c>
      <c r="B96" s="12">
        <v>27942</v>
      </c>
      <c r="C96" s="12">
        <v>27586</v>
      </c>
      <c r="D96" s="12" t="s">
        <v>137</v>
      </c>
      <c r="E96" s="12">
        <v>3</v>
      </c>
      <c r="F96" s="12">
        <v>510</v>
      </c>
      <c r="G96" s="12">
        <v>9.2350000000000002E-2</v>
      </c>
      <c r="H96" s="12">
        <v>10</v>
      </c>
      <c r="I96" s="12" t="s">
        <v>100</v>
      </c>
      <c r="J96" s="12">
        <v>2483</v>
      </c>
      <c r="K96" s="12">
        <v>34</v>
      </c>
      <c r="L96" s="12">
        <v>0.27705000000000002</v>
      </c>
      <c r="M96" s="12">
        <v>5827.5317400000004</v>
      </c>
      <c r="N96" s="12">
        <v>0.21335999999999999</v>
      </c>
      <c r="O96" s="12">
        <v>5827.5317400000004</v>
      </c>
      <c r="P96" s="12">
        <v>31.43</v>
      </c>
      <c r="Q96" s="12">
        <v>9689.5439499999993</v>
      </c>
      <c r="R96" s="12">
        <v>0.97558999999999996</v>
      </c>
      <c r="S96" s="12">
        <v>9689.5439499999993</v>
      </c>
      <c r="T96" s="12">
        <v>34</v>
      </c>
      <c r="U96" s="12">
        <v>11.32</v>
      </c>
      <c r="V96" s="12">
        <v>9258.875</v>
      </c>
      <c r="W96" s="12">
        <v>0.62148000000000003</v>
      </c>
      <c r="X96" s="12">
        <v>9258.875</v>
      </c>
      <c r="Y96" s="12">
        <v>29.93</v>
      </c>
      <c r="Z96" s="12">
        <v>4202.6259799999998</v>
      </c>
      <c r="AA96" s="12">
        <v>0.56418999999999997</v>
      </c>
      <c r="AB96" s="12">
        <v>4202.6259799999998</v>
      </c>
      <c r="AC96" s="12">
        <v>25.48</v>
      </c>
      <c r="AD96" s="12">
        <v>28978.57617</v>
      </c>
      <c r="AE96" s="12">
        <v>2676.1716299999998</v>
      </c>
      <c r="AF96" s="12">
        <v>28978.57617</v>
      </c>
      <c r="AG96" s="12">
        <v>139.97202999999999</v>
      </c>
      <c r="AH96" s="12">
        <v>7449</v>
      </c>
      <c r="AI96" s="12">
        <v>14898</v>
      </c>
      <c r="AJ96" s="12">
        <v>9932</v>
      </c>
      <c r="AK96" s="12">
        <v>27313</v>
      </c>
      <c r="AM96" s="5">
        <f t="shared" si="32"/>
        <v>9.2350000000000002E-2</v>
      </c>
      <c r="AN96" s="13">
        <f t="shared" si="33"/>
        <v>34</v>
      </c>
      <c r="AO96" s="13">
        <f t="shared" si="34"/>
        <v>3.1398999999999999</v>
      </c>
      <c r="AP96" s="10">
        <f t="shared" si="35"/>
        <v>7449</v>
      </c>
      <c r="AQ96" s="7">
        <f t="shared" si="36"/>
        <v>388.11250925299998</v>
      </c>
      <c r="AR96" s="7">
        <f t="shared" si="37"/>
        <v>687.91515000000004</v>
      </c>
      <c r="AS96" s="7">
        <f t="shared" si="38"/>
        <v>2.353078</v>
      </c>
      <c r="AT96" s="12">
        <f t="shared" si="39"/>
        <v>9932</v>
      </c>
      <c r="AU96" s="7">
        <f t="shared" si="40"/>
        <v>894.82938378249992</v>
      </c>
      <c r="AV96" s="7">
        <f t="shared" si="41"/>
        <v>917.22019999999998</v>
      </c>
      <c r="AW96" s="7">
        <f t="shared" si="42"/>
        <v>1.0454019999999999</v>
      </c>
      <c r="AX96" s="7">
        <f t="shared" si="43"/>
        <v>2.7640354999999999</v>
      </c>
      <c r="AY96" s="7">
        <f t="shared" si="44"/>
        <v>2.9025604999999999</v>
      </c>
      <c r="AZ96" s="10">
        <f t="shared" si="45"/>
        <v>59592</v>
      </c>
      <c r="BA96" s="2">
        <f t="shared" si="46"/>
        <v>2676.1715092995</v>
      </c>
      <c r="BB96" s="2">
        <f t="shared" si="47"/>
        <v>5503.3212000000003</v>
      </c>
      <c r="BC96" s="12">
        <v>1</v>
      </c>
    </row>
    <row r="97" spans="1:55" x14ac:dyDescent="0.25">
      <c r="A97" s="12">
        <v>95</v>
      </c>
      <c r="B97" s="5">
        <v>27990</v>
      </c>
      <c r="C97" s="5">
        <v>27522</v>
      </c>
      <c r="D97" s="5" t="s">
        <v>175</v>
      </c>
      <c r="E97" s="5">
        <v>3</v>
      </c>
      <c r="F97" s="5">
        <v>510</v>
      </c>
      <c r="G97" s="5">
        <v>0.13517000000000001</v>
      </c>
      <c r="H97" s="5">
        <v>10</v>
      </c>
      <c r="I97" s="5" t="s">
        <v>100</v>
      </c>
      <c r="J97" s="5">
        <v>2483</v>
      </c>
      <c r="K97" s="5">
        <v>34</v>
      </c>
      <c r="L97" s="5">
        <v>0.40550999999999998</v>
      </c>
      <c r="M97" s="5">
        <v>3444.0981400000001</v>
      </c>
      <c r="N97" s="5">
        <v>0.12609999999999999</v>
      </c>
      <c r="O97" s="5">
        <v>3444.0981400000001</v>
      </c>
      <c r="P97" s="5">
        <v>31.54</v>
      </c>
      <c r="Q97" s="5">
        <v>5257.3603499999999</v>
      </c>
      <c r="R97" s="5">
        <v>0.52934000000000003</v>
      </c>
      <c r="S97" s="5">
        <v>5257.3603499999999</v>
      </c>
      <c r="T97" s="5">
        <v>34</v>
      </c>
      <c r="U97" s="5">
        <v>20.52</v>
      </c>
      <c r="V97" s="5">
        <v>5939.7143599999999</v>
      </c>
      <c r="W97" s="5">
        <v>0.39868999999999999</v>
      </c>
      <c r="X97" s="5">
        <v>5939.7143599999999</v>
      </c>
      <c r="Y97" s="5">
        <v>31.09</v>
      </c>
      <c r="Z97" s="5">
        <v>3450.4602100000002</v>
      </c>
      <c r="AA97" s="5">
        <v>0.46321000000000001</v>
      </c>
      <c r="AB97" s="5">
        <v>3450.4602100000002</v>
      </c>
      <c r="AC97" s="5">
        <v>28.97</v>
      </c>
      <c r="AD97" s="5">
        <v>18091.632809999999</v>
      </c>
      <c r="AE97" s="5">
        <v>2445.4460399999998</v>
      </c>
      <c r="AF97" s="5">
        <v>18091.632809999999</v>
      </c>
      <c r="AG97" s="12">
        <v>91.315179999999998</v>
      </c>
      <c r="AH97" s="12">
        <v>7449</v>
      </c>
      <c r="AI97" s="12">
        <v>14898</v>
      </c>
      <c r="AJ97" s="12">
        <v>9932</v>
      </c>
      <c r="AK97" s="12">
        <v>27313</v>
      </c>
      <c r="AM97" s="5">
        <f t="shared" si="32"/>
        <v>0.13517000000000001</v>
      </c>
      <c r="AN97" s="13">
        <f t="shared" si="33"/>
        <v>34</v>
      </c>
      <c r="AO97" s="13">
        <f t="shared" si="34"/>
        <v>4.5957800000000004</v>
      </c>
      <c r="AP97" s="10">
        <f t="shared" si="35"/>
        <v>7449</v>
      </c>
      <c r="AQ97" s="7">
        <f t="shared" si="36"/>
        <v>466.39870658570004</v>
      </c>
      <c r="AR97" s="7">
        <f t="shared" si="37"/>
        <v>1006.88133</v>
      </c>
      <c r="AS97" s="7">
        <f t="shared" si="38"/>
        <v>3.9158749000000004</v>
      </c>
      <c r="AT97" s="12">
        <f t="shared" si="39"/>
        <v>9932</v>
      </c>
      <c r="AU97" s="7">
        <f t="shared" si="40"/>
        <v>710.63739850950003</v>
      </c>
      <c r="AV97" s="7">
        <f t="shared" si="41"/>
        <v>1342.5084400000001</v>
      </c>
      <c r="AW97" s="7">
        <f t="shared" si="42"/>
        <v>2.7736884000000002</v>
      </c>
      <c r="AX97" s="7">
        <f t="shared" si="43"/>
        <v>4.2024353000000003</v>
      </c>
      <c r="AY97" s="7">
        <f t="shared" si="44"/>
        <v>4.2632618000000004</v>
      </c>
      <c r="AZ97" s="10">
        <f t="shared" si="45"/>
        <v>59592</v>
      </c>
      <c r="BA97" s="2">
        <f t="shared" si="46"/>
        <v>2445.4460069277002</v>
      </c>
      <c r="BB97" s="2">
        <f t="shared" si="47"/>
        <v>8055.0506400000004</v>
      </c>
      <c r="BC97" s="12">
        <v>1</v>
      </c>
    </row>
    <row r="98" spans="1:55" x14ac:dyDescent="0.25">
      <c r="A98" s="12">
        <v>96</v>
      </c>
      <c r="B98" s="5">
        <v>27990</v>
      </c>
      <c r="C98" s="5">
        <v>27523</v>
      </c>
      <c r="D98" s="5" t="s">
        <v>153</v>
      </c>
      <c r="E98" s="5">
        <v>3</v>
      </c>
      <c r="F98" s="5">
        <v>510</v>
      </c>
      <c r="G98" s="5">
        <v>0.18851999999999999</v>
      </c>
      <c r="H98" s="5">
        <v>10</v>
      </c>
      <c r="I98" s="5" t="s">
        <v>100</v>
      </c>
      <c r="J98" s="5">
        <v>2483</v>
      </c>
      <c r="K98" s="5">
        <v>34</v>
      </c>
      <c r="L98" s="5">
        <v>0.56555999999999995</v>
      </c>
      <c r="M98" s="5">
        <v>2722.8342299999999</v>
      </c>
      <c r="N98" s="5">
        <v>9.9690000000000001E-2</v>
      </c>
      <c r="O98" s="5">
        <v>6166.9321300000001</v>
      </c>
      <c r="P98" s="5">
        <v>31.58</v>
      </c>
      <c r="Q98" s="5">
        <v>4001.0417499999999</v>
      </c>
      <c r="R98" s="5">
        <v>0.40283999999999998</v>
      </c>
      <c r="S98" s="5">
        <v>9258.4023400000005</v>
      </c>
      <c r="T98" s="5">
        <v>34</v>
      </c>
      <c r="U98" s="5">
        <v>26.7</v>
      </c>
      <c r="V98" s="5">
        <v>4535.9609399999999</v>
      </c>
      <c r="W98" s="5">
        <v>0.30447000000000002</v>
      </c>
      <c r="X98" s="5">
        <v>10475.67578</v>
      </c>
      <c r="Y98" s="5">
        <v>31.28</v>
      </c>
      <c r="Z98" s="5">
        <v>3118.2575700000002</v>
      </c>
      <c r="AA98" s="5">
        <v>0.41860999999999998</v>
      </c>
      <c r="AB98" s="5">
        <v>6568.7177700000002</v>
      </c>
      <c r="AC98" s="5">
        <v>29.89</v>
      </c>
      <c r="AD98" s="5">
        <v>14378.094730000001</v>
      </c>
      <c r="AE98" s="5">
        <v>2710.5583499999998</v>
      </c>
      <c r="AF98" s="5">
        <v>32469.728520000001</v>
      </c>
      <c r="AG98" s="12">
        <v>91.509100000000004</v>
      </c>
      <c r="AH98" s="12">
        <v>7449</v>
      </c>
      <c r="AI98" s="12">
        <v>14898</v>
      </c>
      <c r="AJ98" s="12">
        <v>9932</v>
      </c>
      <c r="AK98" s="12">
        <v>27313</v>
      </c>
      <c r="AM98" s="5">
        <f t="shared" si="32"/>
        <v>0.18851999999999999</v>
      </c>
      <c r="AN98" s="13">
        <f t="shared" si="33"/>
        <v>34</v>
      </c>
      <c r="AO98" s="13">
        <f t="shared" si="34"/>
        <v>6.4096799999999998</v>
      </c>
      <c r="AP98" s="10">
        <f t="shared" si="35"/>
        <v>7449</v>
      </c>
      <c r="AQ98" s="7">
        <f t="shared" si="36"/>
        <v>587.85391709639998</v>
      </c>
      <c r="AR98" s="7">
        <f t="shared" si="37"/>
        <v>1404.28548</v>
      </c>
      <c r="AS98" s="7">
        <f t="shared" si="38"/>
        <v>5.6348627999999996</v>
      </c>
      <c r="AT98" s="12">
        <f t="shared" si="39"/>
        <v>9932</v>
      </c>
      <c r="AU98" s="7">
        <f t="shared" si="40"/>
        <v>754.27639070999999</v>
      </c>
      <c r="AV98" s="7">
        <f t="shared" si="41"/>
        <v>1872.3806399999999</v>
      </c>
      <c r="AW98" s="7">
        <f t="shared" si="42"/>
        <v>5.0334839999999996</v>
      </c>
      <c r="AX98" s="7">
        <f t="shared" si="43"/>
        <v>5.8969056000000002</v>
      </c>
      <c r="AY98" s="7">
        <f t="shared" si="44"/>
        <v>5.9534615999999998</v>
      </c>
      <c r="AZ98" s="10">
        <f t="shared" si="45"/>
        <v>59592</v>
      </c>
      <c r="BA98" s="2">
        <f t="shared" si="46"/>
        <v>2710.5584184996001</v>
      </c>
      <c r="BB98" s="2">
        <f t="shared" si="47"/>
        <v>11234.28384</v>
      </c>
      <c r="BC98" s="12">
        <v>1</v>
      </c>
    </row>
    <row r="99" spans="1:55" x14ac:dyDescent="0.25">
      <c r="A99" s="12">
        <v>97</v>
      </c>
      <c r="B99" s="5">
        <v>27991</v>
      </c>
      <c r="C99" s="5">
        <v>27521</v>
      </c>
      <c r="D99" s="5" t="s">
        <v>98</v>
      </c>
      <c r="E99" s="5">
        <v>2</v>
      </c>
      <c r="F99" s="5">
        <v>511</v>
      </c>
      <c r="G99" s="5">
        <v>0.20316999999999999</v>
      </c>
      <c r="H99" s="5">
        <v>11</v>
      </c>
      <c r="I99" s="5" t="s">
        <v>86</v>
      </c>
      <c r="J99" s="5">
        <v>1551</v>
      </c>
      <c r="K99" s="5">
        <v>35</v>
      </c>
      <c r="L99" s="5">
        <v>0.40633999999999998</v>
      </c>
      <c r="M99" s="5">
        <v>1265.2711999999999</v>
      </c>
      <c r="N99" s="5">
        <v>7.4160000000000004E-2</v>
      </c>
      <c r="O99" s="5">
        <v>2804.7554</v>
      </c>
      <c r="P99" s="5">
        <v>31.8</v>
      </c>
      <c r="Q99" s="5">
        <v>4176.3881799999999</v>
      </c>
      <c r="R99" s="5">
        <v>0.67318</v>
      </c>
      <c r="S99" s="5">
        <v>7794.4467800000002</v>
      </c>
      <c r="T99" s="5">
        <v>34</v>
      </c>
      <c r="U99" s="5">
        <v>18.23</v>
      </c>
      <c r="V99" s="5">
        <v>3511.7456099999999</v>
      </c>
      <c r="W99" s="5">
        <v>0.37735999999999997</v>
      </c>
      <c r="X99" s="5">
        <v>7556.8525399999999</v>
      </c>
      <c r="Y99" s="5">
        <v>31.38</v>
      </c>
      <c r="Z99" s="5">
        <v>1387.40076</v>
      </c>
      <c r="AA99" s="5">
        <v>0.29816999999999999</v>
      </c>
      <c r="AB99" s="5">
        <v>3086.3662100000001</v>
      </c>
      <c r="AC99" s="5">
        <v>31.23</v>
      </c>
      <c r="AD99" s="5">
        <v>10340.80566</v>
      </c>
      <c r="AE99" s="5">
        <v>2100.9414099999999</v>
      </c>
      <c r="AF99" s="5">
        <v>21242.421880000002</v>
      </c>
      <c r="AG99" s="12">
        <v>86.391589999999994</v>
      </c>
      <c r="AH99" s="12">
        <v>4653</v>
      </c>
      <c r="AI99" s="12">
        <v>9306</v>
      </c>
      <c r="AJ99" s="12">
        <v>6204</v>
      </c>
      <c r="AK99" s="12">
        <v>17061</v>
      </c>
      <c r="AM99" s="5">
        <f t="shared" si="32"/>
        <v>0.20316999999999999</v>
      </c>
      <c r="AN99" s="13">
        <f t="shared" si="33"/>
        <v>34</v>
      </c>
      <c r="AO99" s="13">
        <f t="shared" si="34"/>
        <v>6.9077799999999998</v>
      </c>
      <c r="AP99" s="10">
        <f t="shared" si="35"/>
        <v>4653</v>
      </c>
      <c r="AQ99" s="7">
        <f t="shared" si="36"/>
        <v>281.87821240919999</v>
      </c>
      <c r="AR99" s="7">
        <f t="shared" si="37"/>
        <v>945.35001</v>
      </c>
      <c r="AS99" s="7">
        <f t="shared" si="38"/>
        <v>6.3449990999999999</v>
      </c>
      <c r="AT99" s="12">
        <f t="shared" si="39"/>
        <v>6204</v>
      </c>
      <c r="AU99" s="7">
        <f t="shared" si="40"/>
        <v>848.51678653059992</v>
      </c>
      <c r="AV99" s="7">
        <f t="shared" si="41"/>
        <v>1260.46668</v>
      </c>
      <c r="AW99" s="7">
        <f t="shared" si="42"/>
        <v>3.7037890999999998</v>
      </c>
      <c r="AX99" s="7">
        <f t="shared" si="43"/>
        <v>6.3754745999999995</v>
      </c>
      <c r="AY99" s="7">
        <f t="shared" si="44"/>
        <v>6.4608059999999998</v>
      </c>
      <c r="AZ99" s="10">
        <f t="shared" si="45"/>
        <v>37224</v>
      </c>
      <c r="BA99" s="2">
        <f t="shared" si="46"/>
        <v>2100.9414859422</v>
      </c>
      <c r="BB99" s="2">
        <f t="shared" si="47"/>
        <v>7562.80008</v>
      </c>
      <c r="BC99" s="12">
        <v>1</v>
      </c>
    </row>
    <row r="100" spans="1:55" x14ac:dyDescent="0.25">
      <c r="A100" s="12">
        <v>98</v>
      </c>
      <c r="B100" s="5">
        <v>27991</v>
      </c>
      <c r="C100" s="5">
        <v>27522</v>
      </c>
      <c r="D100" s="5" t="s">
        <v>101</v>
      </c>
      <c r="E100" s="5">
        <v>2</v>
      </c>
      <c r="F100" s="5">
        <v>511</v>
      </c>
      <c r="G100" s="5">
        <v>5.7209999999999997E-2</v>
      </c>
      <c r="H100" s="5">
        <v>11</v>
      </c>
      <c r="I100" s="5" t="s">
        <v>86</v>
      </c>
      <c r="J100" s="5">
        <v>1551</v>
      </c>
      <c r="K100" s="5">
        <v>35</v>
      </c>
      <c r="L100" s="5">
        <v>0.11441999999999999</v>
      </c>
      <c r="M100" s="5">
        <v>1287.8831</v>
      </c>
      <c r="N100" s="5">
        <v>7.5490000000000002E-2</v>
      </c>
      <c r="O100" s="5">
        <v>1996.4884</v>
      </c>
      <c r="P100" s="5">
        <v>31.8</v>
      </c>
      <c r="Q100" s="5">
        <v>3950.2656299999999</v>
      </c>
      <c r="R100" s="5">
        <v>0.63673000000000002</v>
      </c>
      <c r="S100" s="5">
        <v>6929.6240200000002</v>
      </c>
      <c r="T100" s="5">
        <v>34</v>
      </c>
      <c r="U100" s="5">
        <v>19</v>
      </c>
      <c r="V100" s="5">
        <v>4112.9912100000001</v>
      </c>
      <c r="W100" s="5">
        <v>0.44196999999999997</v>
      </c>
      <c r="X100" s="5">
        <v>6073.9038099999998</v>
      </c>
      <c r="Y100" s="5">
        <v>31.24</v>
      </c>
      <c r="Z100" s="5">
        <v>2059.2294900000002</v>
      </c>
      <c r="AA100" s="5">
        <v>0.44256000000000001</v>
      </c>
      <c r="AB100" s="5">
        <v>3201.6171899999999</v>
      </c>
      <c r="AC100" s="5">
        <v>30.07</v>
      </c>
      <c r="AD100" s="5">
        <v>11410.369140000001</v>
      </c>
      <c r="AE100" s="5">
        <v>652.81061</v>
      </c>
      <c r="AF100" s="5">
        <v>18201.632809999999</v>
      </c>
      <c r="AG100" s="12">
        <v>25.662310000000002</v>
      </c>
      <c r="AH100" s="12">
        <v>4653</v>
      </c>
      <c r="AI100" s="12">
        <v>9306</v>
      </c>
      <c r="AJ100" s="12">
        <v>6204</v>
      </c>
      <c r="AK100" s="12">
        <v>17061</v>
      </c>
      <c r="AM100" s="5">
        <f t="shared" si="32"/>
        <v>5.7209999999999997E-2</v>
      </c>
      <c r="AN100" s="13">
        <f t="shared" si="33"/>
        <v>34</v>
      </c>
      <c r="AO100" s="13">
        <f t="shared" si="34"/>
        <v>1.9451399999999999</v>
      </c>
      <c r="AP100" s="10">
        <f t="shared" si="35"/>
        <v>4653</v>
      </c>
      <c r="AQ100" s="7">
        <f t="shared" si="36"/>
        <v>117.80851912290001</v>
      </c>
      <c r="AR100" s="7">
        <f t="shared" si="37"/>
        <v>266.19812999999999</v>
      </c>
      <c r="AS100" s="7">
        <f t="shared" si="38"/>
        <v>1.7203047</v>
      </c>
      <c r="AT100" s="12">
        <f t="shared" si="39"/>
        <v>6204</v>
      </c>
      <c r="AU100" s="7">
        <f t="shared" si="40"/>
        <v>225.99469669229998</v>
      </c>
      <c r="AV100" s="7">
        <f t="shared" si="41"/>
        <v>354.93083999999999</v>
      </c>
      <c r="AW100" s="7">
        <f t="shared" si="42"/>
        <v>1.0869899999999999</v>
      </c>
      <c r="AX100" s="7">
        <f t="shared" si="43"/>
        <v>1.7872403999999997</v>
      </c>
      <c r="AY100" s="7">
        <f t="shared" si="44"/>
        <v>1.819278</v>
      </c>
      <c r="AZ100" s="10">
        <f t="shared" si="45"/>
        <v>37224</v>
      </c>
      <c r="BA100" s="2">
        <f t="shared" si="46"/>
        <v>652.78721849939996</v>
      </c>
      <c r="BB100" s="2">
        <f t="shared" si="47"/>
        <v>2129.5850399999999</v>
      </c>
      <c r="BC100" s="12">
        <v>1</v>
      </c>
    </row>
    <row r="101" spans="1:55" x14ac:dyDescent="0.25">
      <c r="A101" s="12">
        <v>99</v>
      </c>
      <c r="B101" s="5">
        <v>27992</v>
      </c>
      <c r="C101" s="5">
        <v>27991</v>
      </c>
      <c r="D101" s="5" t="s">
        <v>138</v>
      </c>
      <c r="E101" s="5">
        <v>2</v>
      </c>
      <c r="F101" s="5">
        <v>510</v>
      </c>
      <c r="G101" s="5">
        <v>0.17083000000000001</v>
      </c>
      <c r="H101" s="5">
        <v>10</v>
      </c>
      <c r="I101" s="5" t="s">
        <v>139</v>
      </c>
      <c r="J101" s="5">
        <v>1701</v>
      </c>
      <c r="K101" s="5">
        <v>34</v>
      </c>
      <c r="L101" s="5">
        <v>0.34166000000000002</v>
      </c>
      <c r="M101" s="5">
        <v>3027.8989299999998</v>
      </c>
      <c r="N101" s="5">
        <v>0.16181999999999999</v>
      </c>
      <c r="O101" s="5">
        <v>3027.8989299999998</v>
      </c>
      <c r="P101" s="5">
        <v>31.51</v>
      </c>
      <c r="Q101" s="5">
        <v>5530.2788099999998</v>
      </c>
      <c r="R101" s="5">
        <v>0.81279999999999997</v>
      </c>
      <c r="S101" s="5">
        <v>5530.2788099999998</v>
      </c>
      <c r="T101" s="5">
        <v>34</v>
      </c>
      <c r="U101" s="5">
        <v>15.18</v>
      </c>
      <c r="V101" s="5">
        <v>6154.6787100000001</v>
      </c>
      <c r="W101" s="5">
        <v>0.60304999999999997</v>
      </c>
      <c r="X101" s="5">
        <v>6154.6787100000001</v>
      </c>
      <c r="Y101" s="5">
        <v>30.54</v>
      </c>
      <c r="Z101" s="5">
        <v>3723.53467</v>
      </c>
      <c r="AA101" s="5">
        <v>0.72968</v>
      </c>
      <c r="AB101" s="5">
        <v>3723.53467</v>
      </c>
      <c r="AC101" s="5">
        <v>20.65</v>
      </c>
      <c r="AD101" s="5">
        <v>18436.390630000002</v>
      </c>
      <c r="AE101" s="5">
        <v>3149.4885300000001</v>
      </c>
      <c r="AF101" s="5">
        <v>18436.390630000002</v>
      </c>
      <c r="AG101" s="12">
        <v>143.88184999999999</v>
      </c>
      <c r="AH101" s="12">
        <v>5103</v>
      </c>
      <c r="AI101" s="12">
        <v>10206</v>
      </c>
      <c r="AJ101" s="12">
        <v>6804</v>
      </c>
      <c r="AK101" s="12">
        <v>18711</v>
      </c>
      <c r="AM101" s="5">
        <f t="shared" si="32"/>
        <v>0.17083000000000001</v>
      </c>
      <c r="AN101" s="13">
        <f t="shared" si="33"/>
        <v>34</v>
      </c>
      <c r="AO101" s="13">
        <f t="shared" si="34"/>
        <v>5.8082200000000004</v>
      </c>
      <c r="AP101" s="10">
        <f t="shared" si="35"/>
        <v>5103</v>
      </c>
      <c r="AQ101" s="7">
        <f t="shared" si="36"/>
        <v>636.09142767610001</v>
      </c>
      <c r="AR101" s="7">
        <f t="shared" si="37"/>
        <v>871.74549000000002</v>
      </c>
      <c r="AS101" s="7">
        <f t="shared" si="38"/>
        <v>3.5276394999999998</v>
      </c>
      <c r="AT101" s="12">
        <f t="shared" si="39"/>
        <v>6804</v>
      </c>
      <c r="AU101" s="7">
        <f t="shared" si="40"/>
        <v>944.73752911229997</v>
      </c>
      <c r="AV101" s="7">
        <f t="shared" si="41"/>
        <v>1162.3273200000001</v>
      </c>
      <c r="AW101" s="7">
        <f t="shared" si="42"/>
        <v>2.5931994</v>
      </c>
      <c r="AX101" s="7">
        <f t="shared" si="43"/>
        <v>5.2171482000000005</v>
      </c>
      <c r="AY101" s="7">
        <f t="shared" si="44"/>
        <v>5.3828533000000007</v>
      </c>
      <c r="AZ101" s="10">
        <f t="shared" si="45"/>
        <v>40824</v>
      </c>
      <c r="BA101" s="2">
        <f t="shared" si="46"/>
        <v>3149.4886113229004</v>
      </c>
      <c r="BB101" s="2">
        <f t="shared" si="47"/>
        <v>6973.9639200000001</v>
      </c>
      <c r="BC101" s="12">
        <v>1</v>
      </c>
    </row>
    <row r="102" spans="1:55" x14ac:dyDescent="0.25">
      <c r="A102" s="12">
        <v>100</v>
      </c>
      <c r="B102" s="5">
        <v>27993</v>
      </c>
      <c r="C102" s="5">
        <v>27992</v>
      </c>
      <c r="D102" s="5" t="s">
        <v>140</v>
      </c>
      <c r="E102" s="5">
        <v>2</v>
      </c>
      <c r="F102" s="5">
        <v>510</v>
      </c>
      <c r="G102" s="5">
        <v>0.12698000000000001</v>
      </c>
      <c r="H102" s="5">
        <v>10</v>
      </c>
      <c r="I102" s="5" t="s">
        <v>139</v>
      </c>
      <c r="J102" s="5">
        <v>1701</v>
      </c>
      <c r="K102" s="5">
        <v>34</v>
      </c>
      <c r="L102" s="5">
        <v>0.25396000000000002</v>
      </c>
      <c r="M102" s="5">
        <v>2203.1423300000001</v>
      </c>
      <c r="N102" s="5">
        <v>0.11774999999999999</v>
      </c>
      <c r="O102" s="5">
        <v>2203.1423300000001</v>
      </c>
      <c r="P102" s="5">
        <v>31.56</v>
      </c>
      <c r="Q102" s="5">
        <v>4091.0156299999999</v>
      </c>
      <c r="R102" s="5">
        <v>0.60126999999999997</v>
      </c>
      <c r="S102" s="5">
        <v>4091.0156299999999</v>
      </c>
      <c r="T102" s="5">
        <v>34</v>
      </c>
      <c r="U102" s="5">
        <v>19.600000000000001</v>
      </c>
      <c r="V102" s="5">
        <v>4719.5825199999999</v>
      </c>
      <c r="W102" s="5">
        <v>0.46243000000000001</v>
      </c>
      <c r="X102" s="5">
        <v>4719.5825199999999</v>
      </c>
      <c r="Y102" s="5">
        <v>30.99</v>
      </c>
      <c r="Z102" s="5">
        <v>3418.3283700000002</v>
      </c>
      <c r="AA102" s="5">
        <v>0.66986999999999997</v>
      </c>
      <c r="AB102" s="5">
        <v>3418.3283700000002</v>
      </c>
      <c r="AC102" s="5">
        <v>21.46</v>
      </c>
      <c r="AD102" s="5">
        <v>14432.068359999999</v>
      </c>
      <c r="AE102" s="5">
        <v>1832.6138900000001</v>
      </c>
      <c r="AF102" s="5">
        <v>14432.068359999999</v>
      </c>
      <c r="AG102" s="12">
        <v>74.934070000000006</v>
      </c>
      <c r="AH102" s="12">
        <v>5103</v>
      </c>
      <c r="AI102" s="12">
        <v>10206</v>
      </c>
      <c r="AJ102" s="12">
        <v>6804</v>
      </c>
      <c r="AK102" s="12">
        <v>18711</v>
      </c>
      <c r="AM102" s="5">
        <f t="shared" si="32"/>
        <v>0.12698000000000001</v>
      </c>
      <c r="AN102" s="13">
        <f t="shared" si="33"/>
        <v>34</v>
      </c>
      <c r="AO102" s="13">
        <f t="shared" si="34"/>
        <v>4.3173200000000005</v>
      </c>
      <c r="AP102" s="10">
        <f t="shared" si="35"/>
        <v>5103</v>
      </c>
      <c r="AQ102" s="7">
        <f t="shared" si="36"/>
        <v>434.05933642260004</v>
      </c>
      <c r="AR102" s="7">
        <f t="shared" si="37"/>
        <v>647.97894000000008</v>
      </c>
      <c r="AS102" s="7">
        <f t="shared" si="38"/>
        <v>2.7249908000000005</v>
      </c>
      <c r="AT102" s="12">
        <f t="shared" si="39"/>
        <v>6804</v>
      </c>
      <c r="AU102" s="7">
        <f t="shared" si="40"/>
        <v>519.47716469739999</v>
      </c>
      <c r="AV102" s="7">
        <f t="shared" si="41"/>
        <v>863.97192000000007</v>
      </c>
      <c r="AW102" s="7">
        <f t="shared" si="42"/>
        <v>2.4888080000000006</v>
      </c>
      <c r="AX102" s="7">
        <f t="shared" si="43"/>
        <v>3.9351102</v>
      </c>
      <c r="AY102" s="7">
        <f t="shared" si="44"/>
        <v>4.0074888</v>
      </c>
      <c r="AZ102" s="10">
        <f t="shared" si="45"/>
        <v>40824</v>
      </c>
      <c r="BA102" s="2">
        <f t="shared" si="46"/>
        <v>1832.5840403528</v>
      </c>
      <c r="BB102" s="2">
        <f t="shared" si="47"/>
        <v>5183.8315200000006</v>
      </c>
      <c r="BC102" s="12">
        <v>1</v>
      </c>
    </row>
    <row r="103" spans="1:55" x14ac:dyDescent="0.25">
      <c r="A103" s="12">
        <v>101</v>
      </c>
      <c r="B103" s="5">
        <v>27994</v>
      </c>
      <c r="C103" s="5">
        <v>27585</v>
      </c>
      <c r="D103" s="5" t="s">
        <v>131</v>
      </c>
      <c r="E103" s="5">
        <v>1</v>
      </c>
      <c r="F103" s="5">
        <v>513</v>
      </c>
      <c r="G103" s="5">
        <v>7.3529999999999998E-2</v>
      </c>
      <c r="H103" s="5">
        <v>13</v>
      </c>
      <c r="I103" s="5" t="s">
        <v>124</v>
      </c>
      <c r="J103" s="5">
        <v>791</v>
      </c>
      <c r="K103" s="5">
        <v>36</v>
      </c>
      <c r="L103" s="5">
        <v>7.3529999999999998E-2</v>
      </c>
      <c r="M103" s="5">
        <v>620.73820000000001</v>
      </c>
      <c r="N103" s="5">
        <v>7.1340000000000001E-2</v>
      </c>
      <c r="O103" s="5">
        <v>1724.86511</v>
      </c>
      <c r="P103" s="5">
        <v>21.02</v>
      </c>
      <c r="Q103" s="5">
        <v>1427.31799</v>
      </c>
      <c r="R103" s="5">
        <v>0.45111000000000001</v>
      </c>
      <c r="S103" s="5">
        <v>4751.1601600000004</v>
      </c>
      <c r="T103" s="5">
        <v>25.5</v>
      </c>
      <c r="U103" s="5">
        <v>15.69</v>
      </c>
      <c r="V103" s="5">
        <v>1142.47595</v>
      </c>
      <c r="W103" s="5">
        <v>0.24071999999999999</v>
      </c>
      <c r="X103" s="5">
        <v>3609.7680700000001</v>
      </c>
      <c r="Y103" s="5">
        <v>20.76</v>
      </c>
      <c r="Z103" s="5">
        <v>605.20489999999995</v>
      </c>
      <c r="AA103" s="5">
        <v>0.25503999999999999</v>
      </c>
      <c r="AB103" s="5">
        <v>2352.00513</v>
      </c>
      <c r="AC103" s="5">
        <v>20.47</v>
      </c>
      <c r="AD103" s="5">
        <v>3795.7370599999999</v>
      </c>
      <c r="AE103" s="5">
        <v>279.10482999999999</v>
      </c>
      <c r="AF103" s="5">
        <v>12437.79883</v>
      </c>
      <c r="AG103" s="12">
        <v>15.08114</v>
      </c>
      <c r="AH103" s="12">
        <v>2373</v>
      </c>
      <c r="AI103" s="12">
        <v>4746</v>
      </c>
      <c r="AJ103" s="12">
        <v>3164</v>
      </c>
      <c r="AK103" s="12">
        <v>8701</v>
      </c>
      <c r="AM103" s="5">
        <f t="shared" si="32"/>
        <v>7.3529999999999998E-2</v>
      </c>
      <c r="AN103" s="13">
        <f t="shared" si="33"/>
        <v>25.5</v>
      </c>
      <c r="AO103" s="13">
        <f t="shared" si="34"/>
        <v>1.8750149999999999</v>
      </c>
      <c r="AP103" s="10">
        <f t="shared" si="35"/>
        <v>2373</v>
      </c>
      <c r="AQ103" s="7">
        <f t="shared" si="36"/>
        <v>44.500716296999997</v>
      </c>
      <c r="AR103" s="7">
        <f t="shared" si="37"/>
        <v>174.48668999999998</v>
      </c>
      <c r="AS103" s="7">
        <f t="shared" si="38"/>
        <v>1.5051591</v>
      </c>
      <c r="AT103" s="12">
        <f t="shared" si="39"/>
        <v>3164</v>
      </c>
      <c r="AU103" s="7">
        <f t="shared" si="40"/>
        <v>104.9506918047</v>
      </c>
      <c r="AV103" s="7">
        <f t="shared" si="41"/>
        <v>232.64892</v>
      </c>
      <c r="AW103" s="7">
        <f t="shared" si="42"/>
        <v>1.1536857</v>
      </c>
      <c r="AX103" s="7">
        <f t="shared" si="43"/>
        <v>1.5264828000000001</v>
      </c>
      <c r="AY103" s="7">
        <f t="shared" si="44"/>
        <v>1.5456006</v>
      </c>
      <c r="AZ103" s="10">
        <f t="shared" si="45"/>
        <v>18984</v>
      </c>
      <c r="BA103" s="2">
        <f t="shared" si="46"/>
        <v>279.10054602179997</v>
      </c>
      <c r="BB103" s="2">
        <f t="shared" si="47"/>
        <v>1395.8935199999999</v>
      </c>
      <c r="BC103" s="12">
        <v>1</v>
      </c>
    </row>
    <row r="104" spans="1:55" x14ac:dyDescent="0.25">
      <c r="A104" s="12">
        <v>102</v>
      </c>
      <c r="B104" s="5">
        <v>27994</v>
      </c>
      <c r="C104" s="5">
        <v>27588</v>
      </c>
      <c r="D104" s="5" t="s">
        <v>165</v>
      </c>
      <c r="E104" s="5">
        <v>1</v>
      </c>
      <c r="F104" s="5">
        <v>513</v>
      </c>
      <c r="G104" s="5">
        <v>0.15451000000000001</v>
      </c>
      <c r="H104" s="5">
        <v>13</v>
      </c>
      <c r="I104" s="5" t="s">
        <v>164</v>
      </c>
      <c r="J104" s="5">
        <v>791</v>
      </c>
      <c r="K104" s="5">
        <v>36</v>
      </c>
      <c r="L104" s="5">
        <v>0.15451000000000001</v>
      </c>
      <c r="M104" s="5">
        <v>685.08642999999995</v>
      </c>
      <c r="N104" s="5">
        <v>7.8740000000000004E-2</v>
      </c>
      <c r="O104" s="5">
        <v>1621.94299</v>
      </c>
      <c r="P104" s="5">
        <v>22.03</v>
      </c>
      <c r="Q104" s="5">
        <v>1998.0684799999999</v>
      </c>
      <c r="R104" s="5">
        <v>0.63149999999999995</v>
      </c>
      <c r="S104" s="5">
        <v>3820.8032199999998</v>
      </c>
      <c r="T104" s="5">
        <v>25.5</v>
      </c>
      <c r="U104" s="5">
        <v>12.04</v>
      </c>
      <c r="V104" s="5">
        <v>1674.9410399999999</v>
      </c>
      <c r="W104" s="5">
        <v>0.35292000000000001</v>
      </c>
      <c r="X104" s="5">
        <v>3509.3703599999999</v>
      </c>
      <c r="Y104" s="5">
        <v>21.59</v>
      </c>
      <c r="Z104" s="5">
        <v>1042.0050000000001</v>
      </c>
      <c r="AA104" s="5">
        <v>0.43911</v>
      </c>
      <c r="AB104" s="5">
        <v>2094.9143100000001</v>
      </c>
      <c r="AC104" s="5">
        <v>20.36</v>
      </c>
      <c r="AD104" s="5">
        <v>5400.1010699999997</v>
      </c>
      <c r="AE104" s="5">
        <v>834.36963000000003</v>
      </c>
      <c r="AF104" s="5">
        <v>11047.03125</v>
      </c>
      <c r="AG104" s="12">
        <v>50.340739999999997</v>
      </c>
      <c r="AH104" s="12">
        <v>2373</v>
      </c>
      <c r="AI104" s="12">
        <v>4746</v>
      </c>
      <c r="AJ104" s="12">
        <v>3164</v>
      </c>
      <c r="AK104" s="12">
        <v>8701</v>
      </c>
      <c r="AM104" s="5">
        <f t="shared" si="32"/>
        <v>0.15451000000000001</v>
      </c>
      <c r="AN104" s="13">
        <f t="shared" si="33"/>
        <v>25.5</v>
      </c>
      <c r="AO104" s="13">
        <f t="shared" si="34"/>
        <v>3.9400050000000002</v>
      </c>
      <c r="AP104" s="10">
        <f t="shared" si="35"/>
        <v>2373</v>
      </c>
      <c r="AQ104" s="7">
        <f t="shared" si="36"/>
        <v>161.00019255000004</v>
      </c>
      <c r="AR104" s="7">
        <f t="shared" si="37"/>
        <v>366.65223000000003</v>
      </c>
      <c r="AS104" s="7">
        <f t="shared" si="38"/>
        <v>3.1458235999999999</v>
      </c>
      <c r="AT104" s="12">
        <f t="shared" si="39"/>
        <v>3164</v>
      </c>
      <c r="AU104" s="7">
        <f t="shared" si="40"/>
        <v>308.72156084480002</v>
      </c>
      <c r="AV104" s="7">
        <f t="shared" si="41"/>
        <v>488.86964</v>
      </c>
      <c r="AW104" s="7">
        <f t="shared" si="42"/>
        <v>1.8603004000000001</v>
      </c>
      <c r="AX104" s="7">
        <f t="shared" si="43"/>
        <v>3.3358709000000002</v>
      </c>
      <c r="AY104" s="7">
        <f t="shared" si="44"/>
        <v>3.4038553000000005</v>
      </c>
      <c r="AZ104" s="10">
        <f t="shared" si="45"/>
        <v>18984</v>
      </c>
      <c r="BA104" s="2">
        <f t="shared" si="46"/>
        <v>834.36961632570001</v>
      </c>
      <c r="BB104" s="2">
        <f t="shared" si="47"/>
        <v>2933.2178400000003</v>
      </c>
      <c r="BC104" s="12">
        <v>1</v>
      </c>
    </row>
    <row r="105" spans="1:55" x14ac:dyDescent="0.25">
      <c r="A105" s="12">
        <v>103</v>
      </c>
      <c r="B105" s="5">
        <v>27994</v>
      </c>
      <c r="C105" s="5">
        <v>27993</v>
      </c>
      <c r="D105" s="5" t="s">
        <v>141</v>
      </c>
      <c r="E105" s="5">
        <v>2</v>
      </c>
      <c r="F105" s="5">
        <v>510</v>
      </c>
      <c r="G105" s="5">
        <v>9.4920000000000004E-2</v>
      </c>
      <c r="H105" s="5">
        <v>10</v>
      </c>
      <c r="I105" s="5" t="s">
        <v>139</v>
      </c>
      <c r="J105" s="5">
        <v>1701</v>
      </c>
      <c r="K105" s="5">
        <v>34</v>
      </c>
      <c r="L105" s="5">
        <v>0.18984000000000001</v>
      </c>
      <c r="M105" s="5">
        <v>4000.33374</v>
      </c>
      <c r="N105" s="5">
        <v>0.21379999999999999</v>
      </c>
      <c r="O105" s="5">
        <v>4000.33374</v>
      </c>
      <c r="P105" s="5">
        <v>31.44</v>
      </c>
      <c r="Q105" s="5">
        <v>7141.0385699999997</v>
      </c>
      <c r="R105" s="5">
        <v>1.0495399999999999</v>
      </c>
      <c r="S105" s="5">
        <v>7141.0385699999997</v>
      </c>
      <c r="T105" s="5">
        <v>34</v>
      </c>
      <c r="U105" s="5">
        <v>10.89</v>
      </c>
      <c r="V105" s="5">
        <v>9156.0263699999996</v>
      </c>
      <c r="W105" s="5">
        <v>0.89712000000000003</v>
      </c>
      <c r="X105" s="5">
        <v>9156.0263699999996</v>
      </c>
      <c r="Y105" s="5">
        <v>25.11</v>
      </c>
      <c r="Z105" s="5">
        <v>5737.3359399999999</v>
      </c>
      <c r="AA105" s="5">
        <v>1.1243099999999999</v>
      </c>
      <c r="AB105" s="5">
        <v>5737.3359399999999</v>
      </c>
      <c r="AC105" s="5">
        <v>14.56</v>
      </c>
      <c r="AD105" s="5">
        <v>26034.734380000002</v>
      </c>
      <c r="AE105" s="5">
        <v>2471.21704</v>
      </c>
      <c r="AF105" s="5">
        <v>26034.734380000002</v>
      </c>
      <c r="AG105" s="12">
        <v>146.33477999999999</v>
      </c>
      <c r="AH105" s="12">
        <v>5103</v>
      </c>
      <c r="AI105" s="12">
        <v>10206</v>
      </c>
      <c r="AJ105" s="12">
        <v>6804</v>
      </c>
      <c r="AK105" s="12">
        <v>18711</v>
      </c>
      <c r="AM105" s="5">
        <f t="shared" si="32"/>
        <v>9.4920000000000004E-2</v>
      </c>
      <c r="AN105" s="13">
        <f t="shared" si="33"/>
        <v>34</v>
      </c>
      <c r="AO105" s="13">
        <f t="shared" si="34"/>
        <v>3.2272800000000004</v>
      </c>
      <c r="AP105" s="10">
        <f t="shared" si="35"/>
        <v>5103</v>
      </c>
      <c r="AQ105" s="7">
        <f t="shared" si="36"/>
        <v>544.5879274248</v>
      </c>
      <c r="AR105" s="7">
        <f t="shared" si="37"/>
        <v>484.37676000000005</v>
      </c>
      <c r="AS105" s="7">
        <f t="shared" si="38"/>
        <v>1.3820352</v>
      </c>
      <c r="AT105" s="12">
        <f t="shared" si="39"/>
        <v>6804</v>
      </c>
      <c r="AU105" s="7">
        <f t="shared" si="40"/>
        <v>677.82738106440002</v>
      </c>
      <c r="AV105" s="7">
        <f t="shared" si="41"/>
        <v>645.83568000000002</v>
      </c>
      <c r="AW105" s="7">
        <f t="shared" si="42"/>
        <v>1.0336788000000001</v>
      </c>
      <c r="AX105" s="7">
        <f t="shared" si="43"/>
        <v>2.3834412</v>
      </c>
      <c r="AY105" s="7">
        <f t="shared" si="44"/>
        <v>2.9842848000000002</v>
      </c>
      <c r="AZ105" s="10">
        <f t="shared" si="45"/>
        <v>40824</v>
      </c>
      <c r="BA105" s="2">
        <f t="shared" si="46"/>
        <v>2471.2169873496005</v>
      </c>
      <c r="BB105" s="2">
        <f t="shared" si="47"/>
        <v>3875.0140800000004</v>
      </c>
      <c r="BC105" s="12">
        <v>1</v>
      </c>
    </row>
    <row r="106" spans="1:55" x14ac:dyDescent="0.25">
      <c r="A106" s="12">
        <v>104</v>
      </c>
      <c r="B106" s="5">
        <v>27995</v>
      </c>
      <c r="C106" s="5">
        <v>27547</v>
      </c>
      <c r="D106" s="5" t="s">
        <v>109</v>
      </c>
      <c r="E106" s="5">
        <v>1</v>
      </c>
      <c r="F106" s="5">
        <v>513</v>
      </c>
      <c r="G106" s="5">
        <v>6.3899999999999998E-2</v>
      </c>
      <c r="H106" s="5">
        <v>13</v>
      </c>
      <c r="I106" s="5" t="s">
        <v>110</v>
      </c>
      <c r="J106" s="5">
        <v>791</v>
      </c>
      <c r="K106" s="5">
        <v>36</v>
      </c>
      <c r="L106" s="5">
        <v>6.3899999999999998E-2</v>
      </c>
      <c r="M106" s="5">
        <v>558.54669999999999</v>
      </c>
      <c r="N106" s="5">
        <v>6.4189999999999997E-2</v>
      </c>
      <c r="O106" s="5">
        <v>1249.6404</v>
      </c>
      <c r="P106" s="5">
        <v>21.03</v>
      </c>
      <c r="Q106" s="5">
        <v>1682.4188200000001</v>
      </c>
      <c r="R106" s="5">
        <v>0.53173999999999999</v>
      </c>
      <c r="S106" s="5">
        <v>4158.5634799999998</v>
      </c>
      <c r="T106" s="5">
        <v>25.5</v>
      </c>
      <c r="U106" s="5">
        <v>11.87</v>
      </c>
      <c r="V106" s="5">
        <v>1624.9080799999999</v>
      </c>
      <c r="W106" s="5">
        <v>0.34237000000000001</v>
      </c>
      <c r="X106" s="5">
        <v>3004.3539999999998</v>
      </c>
      <c r="Y106" s="5">
        <v>20.56</v>
      </c>
      <c r="Z106" s="5">
        <v>1743.21045</v>
      </c>
      <c r="AA106" s="5">
        <v>0.73460000000000003</v>
      </c>
      <c r="AB106" s="5">
        <v>2531.0876499999999</v>
      </c>
      <c r="AC106" s="5">
        <v>11.69</v>
      </c>
      <c r="AD106" s="5">
        <v>5609.0839800000003</v>
      </c>
      <c r="AE106" s="5">
        <v>358.42734000000002</v>
      </c>
      <c r="AF106" s="5">
        <v>10943.64551</v>
      </c>
      <c r="AG106" s="12">
        <v>25.333570000000002</v>
      </c>
      <c r="AH106" s="12">
        <v>2373</v>
      </c>
      <c r="AI106" s="12">
        <v>4746</v>
      </c>
      <c r="AJ106" s="12">
        <v>3164</v>
      </c>
      <c r="AK106" s="12">
        <v>8701</v>
      </c>
      <c r="AM106" s="5">
        <f t="shared" si="32"/>
        <v>6.3899999999999998E-2</v>
      </c>
      <c r="AN106" s="13">
        <f t="shared" si="33"/>
        <v>25.5</v>
      </c>
      <c r="AO106" s="13">
        <f t="shared" si="34"/>
        <v>1.6294500000000001</v>
      </c>
      <c r="AP106" s="10">
        <f t="shared" si="35"/>
        <v>2373</v>
      </c>
      <c r="AQ106" s="7">
        <f t="shared" si="36"/>
        <v>111.39114775500001</v>
      </c>
      <c r="AR106" s="7">
        <f t="shared" si="37"/>
        <v>151.63470000000001</v>
      </c>
      <c r="AS106" s="7">
        <f t="shared" si="38"/>
        <v>0.74699099999999996</v>
      </c>
      <c r="AT106" s="12">
        <f t="shared" si="39"/>
        <v>3164</v>
      </c>
      <c r="AU106" s="7">
        <f t="shared" si="40"/>
        <v>107.506562598</v>
      </c>
      <c r="AV106" s="7">
        <f t="shared" si="41"/>
        <v>202.17959999999999</v>
      </c>
      <c r="AW106" s="7">
        <f t="shared" si="42"/>
        <v>0.75849299999999997</v>
      </c>
      <c r="AX106" s="7">
        <f t="shared" si="43"/>
        <v>1.3137839999999998</v>
      </c>
      <c r="AY106" s="7">
        <f t="shared" si="44"/>
        <v>1.343817</v>
      </c>
      <c r="AZ106" s="10">
        <f t="shared" si="45"/>
        <v>18984</v>
      </c>
      <c r="BA106" s="2">
        <f t="shared" si="46"/>
        <v>358.42046632200004</v>
      </c>
      <c r="BB106" s="2">
        <f t="shared" si="47"/>
        <v>1213.0776000000001</v>
      </c>
      <c r="BC106" s="12">
        <v>1</v>
      </c>
    </row>
    <row r="107" spans="1:55" x14ac:dyDescent="0.25">
      <c r="A107" s="12">
        <v>105</v>
      </c>
      <c r="B107" s="5">
        <v>27995</v>
      </c>
      <c r="C107" s="5">
        <v>27996</v>
      </c>
      <c r="D107" s="5" t="s">
        <v>142</v>
      </c>
      <c r="E107" s="5">
        <v>1</v>
      </c>
      <c r="F107" s="5">
        <v>516</v>
      </c>
      <c r="G107" s="5">
        <v>8.7330000000000005E-2</v>
      </c>
      <c r="H107" s="5">
        <v>16</v>
      </c>
      <c r="I107" s="5" t="s">
        <v>115</v>
      </c>
      <c r="J107" s="5">
        <v>768</v>
      </c>
      <c r="K107" s="5">
        <v>37</v>
      </c>
      <c r="L107" s="5">
        <v>8.7330000000000005E-2</v>
      </c>
      <c r="M107" s="5">
        <v>1505.9920999999999</v>
      </c>
      <c r="N107" s="5">
        <v>0.17827000000000001</v>
      </c>
      <c r="O107" s="5">
        <v>3474.5004899999999</v>
      </c>
      <c r="P107" s="5">
        <v>19.71</v>
      </c>
      <c r="Q107" s="5">
        <v>2674.0876499999999</v>
      </c>
      <c r="R107" s="5">
        <v>0.87046999999999997</v>
      </c>
      <c r="S107" s="5">
        <v>4685.1035199999997</v>
      </c>
      <c r="T107" s="5">
        <v>25.5</v>
      </c>
      <c r="U107" s="5">
        <v>7.84</v>
      </c>
      <c r="V107" s="5">
        <v>3321.6381799999999</v>
      </c>
      <c r="W107" s="5">
        <v>0.72084000000000004</v>
      </c>
      <c r="X107" s="5">
        <v>6769.7656299999999</v>
      </c>
      <c r="Y107" s="5">
        <v>17.559999999999999</v>
      </c>
      <c r="Z107" s="5">
        <v>808.30498999999998</v>
      </c>
      <c r="AA107" s="5">
        <v>0.35082999999999998</v>
      </c>
      <c r="AB107" s="5">
        <v>2698.4379899999999</v>
      </c>
      <c r="AC107" s="5">
        <v>18.73</v>
      </c>
      <c r="AD107" s="5">
        <v>8310.0224600000001</v>
      </c>
      <c r="AE107" s="5">
        <v>725.71429000000001</v>
      </c>
      <c r="AF107" s="5">
        <v>17627.808590000001</v>
      </c>
      <c r="AG107" s="12">
        <v>56.747480000000003</v>
      </c>
      <c r="AH107" s="12">
        <v>2304</v>
      </c>
      <c r="AI107" s="12">
        <v>4608</v>
      </c>
      <c r="AJ107" s="12">
        <v>3072</v>
      </c>
      <c r="AK107" s="12">
        <v>8448</v>
      </c>
      <c r="AM107" s="5">
        <f t="shared" si="32"/>
        <v>8.7330000000000005E-2</v>
      </c>
      <c r="AN107" s="13">
        <f t="shared" si="33"/>
        <v>25.5</v>
      </c>
      <c r="AO107" s="13">
        <f t="shared" si="34"/>
        <v>2.226915</v>
      </c>
      <c r="AP107" s="10">
        <f t="shared" si="35"/>
        <v>2304</v>
      </c>
      <c r="AQ107" s="7">
        <f t="shared" si="36"/>
        <v>70.589274776700009</v>
      </c>
      <c r="AR107" s="7">
        <f t="shared" si="37"/>
        <v>201.20832000000001</v>
      </c>
      <c r="AS107" s="7">
        <f t="shared" si="38"/>
        <v>1.6356909000000002</v>
      </c>
      <c r="AT107" s="12">
        <f t="shared" si="39"/>
        <v>3072</v>
      </c>
      <c r="AU107" s="7">
        <f t="shared" si="40"/>
        <v>233.52807447450002</v>
      </c>
      <c r="AV107" s="7">
        <f t="shared" si="41"/>
        <v>268.27776</v>
      </c>
      <c r="AW107" s="7">
        <f t="shared" si="42"/>
        <v>0.68466720000000003</v>
      </c>
      <c r="AX107" s="7">
        <f t="shared" si="43"/>
        <v>1.5335148000000001</v>
      </c>
      <c r="AY107" s="7">
        <f t="shared" si="44"/>
        <v>1.7212743000000001</v>
      </c>
      <c r="AZ107" s="10">
        <f t="shared" si="45"/>
        <v>18432</v>
      </c>
      <c r="BA107" s="2">
        <f t="shared" si="46"/>
        <v>725.71426143180008</v>
      </c>
      <c r="BB107" s="2">
        <f t="shared" si="47"/>
        <v>1609.6665600000001</v>
      </c>
      <c r="BC107" s="12">
        <v>1</v>
      </c>
    </row>
    <row r="108" spans="1:55" x14ac:dyDescent="0.25">
      <c r="A108" s="12">
        <v>106</v>
      </c>
      <c r="B108" s="5">
        <v>27996</v>
      </c>
      <c r="C108" s="5">
        <v>27550</v>
      </c>
      <c r="D108" s="5" t="s">
        <v>114</v>
      </c>
      <c r="E108" s="5">
        <v>1</v>
      </c>
      <c r="F108" s="5">
        <v>516</v>
      </c>
      <c r="G108" s="5">
        <v>0.13979</v>
      </c>
      <c r="H108" s="5">
        <v>16</v>
      </c>
      <c r="I108" s="5" t="s">
        <v>115</v>
      </c>
      <c r="J108" s="5">
        <v>768</v>
      </c>
      <c r="K108" s="5">
        <v>37</v>
      </c>
      <c r="L108" s="5">
        <v>0.13979</v>
      </c>
      <c r="M108" s="5">
        <v>1505.9920999999999</v>
      </c>
      <c r="N108" s="5">
        <v>0.17827000000000001</v>
      </c>
      <c r="O108" s="5">
        <v>3474.5004899999999</v>
      </c>
      <c r="P108" s="5">
        <v>20.39</v>
      </c>
      <c r="Q108" s="5">
        <v>2674.0876499999999</v>
      </c>
      <c r="R108" s="5">
        <v>0.87046999999999997</v>
      </c>
      <c r="S108" s="5">
        <v>4685.1035199999997</v>
      </c>
      <c r="T108" s="5">
        <v>25.5</v>
      </c>
      <c r="U108" s="5">
        <v>8.3800000000000008</v>
      </c>
      <c r="V108" s="5">
        <v>3321.6381799999999</v>
      </c>
      <c r="W108" s="5">
        <v>0.72084000000000004</v>
      </c>
      <c r="X108" s="5">
        <v>6769.7656299999999</v>
      </c>
      <c r="Y108" s="5">
        <v>18.32</v>
      </c>
      <c r="Z108" s="5">
        <v>808.30498999999998</v>
      </c>
      <c r="AA108" s="5">
        <v>0.35082999999999998</v>
      </c>
      <c r="AB108" s="5">
        <v>2698.4379899999999</v>
      </c>
      <c r="AC108" s="5">
        <v>19.45</v>
      </c>
      <c r="AD108" s="5">
        <v>8310.0224600000001</v>
      </c>
      <c r="AE108" s="5">
        <v>1161.6580799999999</v>
      </c>
      <c r="AF108" s="5">
        <v>17627.808590000001</v>
      </c>
      <c r="AG108" s="12">
        <v>86.087310000000002</v>
      </c>
      <c r="AH108" s="12">
        <v>2304</v>
      </c>
      <c r="AI108" s="12">
        <v>4608</v>
      </c>
      <c r="AJ108" s="12">
        <v>3072</v>
      </c>
      <c r="AK108" s="12">
        <v>8448</v>
      </c>
      <c r="AM108" s="5">
        <f t="shared" si="32"/>
        <v>0.13979</v>
      </c>
      <c r="AN108" s="13">
        <f t="shared" si="33"/>
        <v>25.5</v>
      </c>
      <c r="AO108" s="13">
        <f t="shared" si="34"/>
        <v>3.5646450000000001</v>
      </c>
      <c r="AP108" s="10">
        <f t="shared" si="35"/>
        <v>2304</v>
      </c>
      <c r="AQ108" s="7">
        <f t="shared" si="36"/>
        <v>112.99295455209999</v>
      </c>
      <c r="AR108" s="7">
        <f t="shared" si="37"/>
        <v>322.07616000000002</v>
      </c>
      <c r="AS108" s="7">
        <f t="shared" si="38"/>
        <v>2.7189155</v>
      </c>
      <c r="AT108" s="12">
        <f t="shared" si="39"/>
        <v>3072</v>
      </c>
      <c r="AU108" s="7">
        <f t="shared" si="40"/>
        <v>373.8107125935</v>
      </c>
      <c r="AV108" s="7">
        <f t="shared" si="41"/>
        <v>429.43488000000002</v>
      </c>
      <c r="AW108" s="7">
        <f t="shared" si="42"/>
        <v>1.1714402000000002</v>
      </c>
      <c r="AX108" s="7">
        <f t="shared" si="43"/>
        <v>2.5609527999999999</v>
      </c>
      <c r="AY108" s="7">
        <f t="shared" si="44"/>
        <v>2.8503181</v>
      </c>
      <c r="AZ108" s="10">
        <f t="shared" si="45"/>
        <v>18432</v>
      </c>
      <c r="BA108" s="2">
        <f t="shared" si="46"/>
        <v>1161.6580396833999</v>
      </c>
      <c r="BB108" s="2">
        <f t="shared" si="47"/>
        <v>2576.6092800000001</v>
      </c>
      <c r="BC108" s="12">
        <v>1</v>
      </c>
    </row>
    <row r="109" spans="1:55" x14ac:dyDescent="0.25">
      <c r="A109" s="12">
        <v>107</v>
      </c>
      <c r="B109" s="5">
        <v>27996</v>
      </c>
      <c r="C109" s="5">
        <v>27995</v>
      </c>
      <c r="D109" s="5" t="s">
        <v>142</v>
      </c>
      <c r="E109" s="5">
        <v>1</v>
      </c>
      <c r="F109" s="5">
        <v>516</v>
      </c>
      <c r="G109" s="5">
        <v>8.7330000000000005E-2</v>
      </c>
      <c r="H109" s="5">
        <v>16</v>
      </c>
      <c r="I109" s="5" t="s">
        <v>115</v>
      </c>
      <c r="J109" s="5">
        <v>768</v>
      </c>
      <c r="K109" s="5">
        <v>37</v>
      </c>
      <c r="L109" s="5">
        <v>8.7330000000000005E-2</v>
      </c>
      <c r="M109" s="5">
        <v>1968.5084199999999</v>
      </c>
      <c r="N109" s="5">
        <v>0.23300999999999999</v>
      </c>
      <c r="O109" s="5">
        <v>3474.5004899999999</v>
      </c>
      <c r="P109" s="5">
        <v>19.600000000000001</v>
      </c>
      <c r="Q109" s="5">
        <v>2011.0159900000001</v>
      </c>
      <c r="R109" s="5">
        <v>0.65463000000000005</v>
      </c>
      <c r="S109" s="5">
        <v>4685.1035199999997</v>
      </c>
      <c r="T109" s="5">
        <v>25.5</v>
      </c>
      <c r="U109" s="5">
        <v>10.119999999999999</v>
      </c>
      <c r="V109" s="5">
        <v>3448.1276899999998</v>
      </c>
      <c r="W109" s="5">
        <v>0.74829000000000001</v>
      </c>
      <c r="X109" s="5">
        <v>6769.7656299999999</v>
      </c>
      <c r="Y109" s="5">
        <v>17.3</v>
      </c>
      <c r="Z109" s="5">
        <v>1890.13293</v>
      </c>
      <c r="AA109" s="5">
        <v>0.82037000000000004</v>
      </c>
      <c r="AB109" s="5">
        <v>2698.4379899999999</v>
      </c>
      <c r="AC109" s="5">
        <v>10.52</v>
      </c>
      <c r="AD109" s="5">
        <v>9317.7851599999995</v>
      </c>
      <c r="AE109" s="5">
        <v>813.72217000000001</v>
      </c>
      <c r="AF109" s="5">
        <v>17627.808590000001</v>
      </c>
      <c r="AG109" s="12">
        <v>59.221550000000001</v>
      </c>
      <c r="AH109" s="12">
        <v>2304</v>
      </c>
      <c r="AI109" s="12">
        <v>4608</v>
      </c>
      <c r="AJ109" s="12">
        <v>3072</v>
      </c>
      <c r="AK109" s="12">
        <v>8448</v>
      </c>
      <c r="AM109" s="5">
        <f t="shared" si="32"/>
        <v>8.7330000000000005E-2</v>
      </c>
      <c r="AN109" s="13">
        <f t="shared" si="33"/>
        <v>25.5</v>
      </c>
      <c r="AO109" s="13">
        <f t="shared" si="34"/>
        <v>2.226915</v>
      </c>
      <c r="AP109" s="10">
        <f t="shared" si="35"/>
        <v>2304</v>
      </c>
      <c r="AQ109" s="7">
        <f t="shared" si="36"/>
        <v>165.0653087769</v>
      </c>
      <c r="AR109" s="7">
        <f t="shared" si="37"/>
        <v>201.20832000000001</v>
      </c>
      <c r="AS109" s="7">
        <f t="shared" si="38"/>
        <v>0.91871159999999996</v>
      </c>
      <c r="AT109" s="12">
        <f t="shared" si="39"/>
        <v>3072</v>
      </c>
      <c r="AU109" s="7">
        <f t="shared" si="40"/>
        <v>175.62202640670003</v>
      </c>
      <c r="AV109" s="7">
        <f t="shared" si="41"/>
        <v>268.27776</v>
      </c>
      <c r="AW109" s="7">
        <f t="shared" si="42"/>
        <v>0.8837796</v>
      </c>
      <c r="AX109" s="7">
        <f t="shared" si="43"/>
        <v>1.5108090000000001</v>
      </c>
      <c r="AY109" s="7">
        <f t="shared" si="44"/>
        <v>1.7116680000000002</v>
      </c>
      <c r="AZ109" s="10">
        <f t="shared" si="45"/>
        <v>18432</v>
      </c>
      <c r="BA109" s="2">
        <f t="shared" si="46"/>
        <v>813.72217802279999</v>
      </c>
      <c r="BB109" s="2">
        <f t="shared" si="47"/>
        <v>1609.6665600000001</v>
      </c>
      <c r="BC109" s="12">
        <v>1</v>
      </c>
    </row>
    <row r="110" spans="1:55" x14ac:dyDescent="0.25">
      <c r="A110" s="12">
        <v>108</v>
      </c>
      <c r="B110" s="5">
        <v>27997</v>
      </c>
      <c r="C110" s="5">
        <v>27544</v>
      </c>
      <c r="D110" s="5" t="s">
        <v>107</v>
      </c>
      <c r="E110" s="5">
        <v>2</v>
      </c>
      <c r="F110" s="5">
        <v>513</v>
      </c>
      <c r="G110" s="5">
        <v>7.5899999999999995E-2</v>
      </c>
      <c r="H110" s="5">
        <v>13</v>
      </c>
      <c r="I110" s="5" t="s">
        <v>108</v>
      </c>
      <c r="J110" s="5">
        <v>1523</v>
      </c>
      <c r="K110" s="5">
        <v>36</v>
      </c>
      <c r="L110" s="5">
        <v>0.15179999999999999</v>
      </c>
      <c r="M110" s="5">
        <v>558.54669999999999</v>
      </c>
      <c r="N110" s="5">
        <v>3.3340000000000002E-2</v>
      </c>
      <c r="O110" s="5">
        <v>1249.6404</v>
      </c>
      <c r="P110" s="5">
        <v>23.84</v>
      </c>
      <c r="Q110" s="5">
        <v>1682.4188200000001</v>
      </c>
      <c r="R110" s="5">
        <v>0.27617000000000003</v>
      </c>
      <c r="S110" s="5">
        <v>4158.5634799999998</v>
      </c>
      <c r="T110" s="5">
        <v>29.75</v>
      </c>
      <c r="U110" s="5">
        <v>22.29</v>
      </c>
      <c r="V110" s="5">
        <v>1624.9080799999999</v>
      </c>
      <c r="W110" s="5">
        <v>0.17782000000000001</v>
      </c>
      <c r="X110" s="5">
        <v>3004.3539999999998</v>
      </c>
      <c r="Y110" s="5">
        <v>23.56</v>
      </c>
      <c r="Z110" s="5">
        <v>1743.21045</v>
      </c>
      <c r="AA110" s="5">
        <v>0.38152999999999998</v>
      </c>
      <c r="AB110" s="5">
        <v>2531.0876499999999</v>
      </c>
      <c r="AC110" s="5">
        <v>22.18</v>
      </c>
      <c r="AD110" s="5">
        <v>5609.0839800000003</v>
      </c>
      <c r="AE110" s="5">
        <v>425.72949</v>
      </c>
      <c r="AF110" s="5">
        <v>10943.64551</v>
      </c>
      <c r="AG110" s="12">
        <v>18.707100000000001</v>
      </c>
      <c r="AH110" s="12">
        <v>4569</v>
      </c>
      <c r="AI110" s="12">
        <v>9138</v>
      </c>
      <c r="AJ110" s="12">
        <v>6092</v>
      </c>
      <c r="AK110" s="12">
        <v>16753</v>
      </c>
      <c r="AM110" s="5">
        <f t="shared" si="32"/>
        <v>7.5899999999999995E-2</v>
      </c>
      <c r="AN110" s="13">
        <f t="shared" si="33"/>
        <v>29.75</v>
      </c>
      <c r="AO110" s="13">
        <f t="shared" si="34"/>
        <v>2.2580249999999999</v>
      </c>
      <c r="AP110" s="10">
        <f t="shared" si="35"/>
        <v>4569</v>
      </c>
      <c r="AQ110" s="7">
        <f t="shared" si="36"/>
        <v>132.30967315499998</v>
      </c>
      <c r="AR110" s="7">
        <f t="shared" si="37"/>
        <v>346.78709999999995</v>
      </c>
      <c r="AS110" s="7">
        <f t="shared" si="38"/>
        <v>1.6834619999999998</v>
      </c>
      <c r="AT110" s="12">
        <f t="shared" si="39"/>
        <v>6092</v>
      </c>
      <c r="AU110" s="7">
        <f t="shared" si="40"/>
        <v>127.695588438</v>
      </c>
      <c r="AV110" s="7">
        <f t="shared" si="41"/>
        <v>462.38279999999997</v>
      </c>
      <c r="AW110" s="7">
        <f t="shared" si="42"/>
        <v>1.6918109999999997</v>
      </c>
      <c r="AX110" s="7">
        <f t="shared" si="43"/>
        <v>1.7882039999999997</v>
      </c>
      <c r="AY110" s="7">
        <f t="shared" si="44"/>
        <v>1.809456</v>
      </c>
      <c r="AZ110" s="10">
        <f t="shared" si="45"/>
        <v>36552</v>
      </c>
      <c r="BA110" s="2">
        <f t="shared" si="46"/>
        <v>425.72947408200002</v>
      </c>
      <c r="BB110" s="2">
        <f t="shared" si="47"/>
        <v>2774.2967999999996</v>
      </c>
      <c r="BC110" s="12">
        <v>1</v>
      </c>
    </row>
    <row r="111" spans="1:55" x14ac:dyDescent="0.25">
      <c r="A111" s="12">
        <v>109</v>
      </c>
      <c r="B111" s="5">
        <v>27997</v>
      </c>
      <c r="C111" s="5">
        <v>27547</v>
      </c>
      <c r="D111" s="5" t="s">
        <v>111</v>
      </c>
      <c r="E111" s="5">
        <v>1</v>
      </c>
      <c r="F111" s="5">
        <v>513</v>
      </c>
      <c r="G111" s="5">
        <v>0.10217</v>
      </c>
      <c r="H111" s="5">
        <v>13</v>
      </c>
      <c r="I111" s="5" t="s">
        <v>110</v>
      </c>
      <c r="J111" s="5">
        <v>791</v>
      </c>
      <c r="K111" s="5">
        <v>36</v>
      </c>
      <c r="L111" s="5">
        <v>0.10217</v>
      </c>
      <c r="M111" s="5">
        <v>691.09370000000001</v>
      </c>
      <c r="N111" s="5">
        <v>7.9430000000000001E-2</v>
      </c>
      <c r="O111" s="5">
        <v>1249.6404</v>
      </c>
      <c r="P111" s="5">
        <v>21.01</v>
      </c>
      <c r="Q111" s="5">
        <v>2476.1447800000001</v>
      </c>
      <c r="R111" s="5">
        <v>0.78259999999999996</v>
      </c>
      <c r="S111" s="5">
        <v>4158.5634799999998</v>
      </c>
      <c r="T111" s="5">
        <v>25.5</v>
      </c>
      <c r="U111" s="5">
        <v>9.1999999999999993</v>
      </c>
      <c r="V111" s="5">
        <v>1379.4458</v>
      </c>
      <c r="W111" s="5">
        <v>0.29065000000000002</v>
      </c>
      <c r="X111" s="5">
        <v>3004.3539999999998</v>
      </c>
      <c r="Y111" s="5">
        <v>20.67</v>
      </c>
      <c r="Z111" s="5">
        <v>787.87720000000002</v>
      </c>
      <c r="AA111" s="5">
        <v>0.33201999999999998</v>
      </c>
      <c r="AB111" s="5">
        <v>2531.0876499999999</v>
      </c>
      <c r="AC111" s="5">
        <v>20.149999999999999</v>
      </c>
      <c r="AD111" s="5">
        <v>5334.5615200000002</v>
      </c>
      <c r="AE111" s="5">
        <v>545.03216999999995</v>
      </c>
      <c r="AF111" s="5">
        <v>10943.64551</v>
      </c>
      <c r="AG111" s="12">
        <v>41.672789999999999</v>
      </c>
      <c r="AH111" s="12">
        <v>2373</v>
      </c>
      <c r="AI111" s="12">
        <v>4746</v>
      </c>
      <c r="AJ111" s="12">
        <v>3164</v>
      </c>
      <c r="AK111" s="12">
        <v>8701</v>
      </c>
      <c r="AM111" s="5">
        <f t="shared" si="32"/>
        <v>0.10217</v>
      </c>
      <c r="AN111" s="13">
        <f t="shared" si="33"/>
        <v>25.5</v>
      </c>
      <c r="AO111" s="13">
        <f t="shared" si="34"/>
        <v>2.6053349999999997</v>
      </c>
      <c r="AP111" s="10">
        <f t="shared" si="35"/>
        <v>2373</v>
      </c>
      <c r="AQ111" s="7">
        <f t="shared" si="36"/>
        <v>80.497413523999995</v>
      </c>
      <c r="AR111" s="7">
        <f t="shared" si="37"/>
        <v>242.44941</v>
      </c>
      <c r="AS111" s="7">
        <f t="shared" si="38"/>
        <v>2.0587255</v>
      </c>
      <c r="AT111" s="12">
        <f t="shared" si="39"/>
        <v>3164</v>
      </c>
      <c r="AU111" s="7">
        <f t="shared" si="40"/>
        <v>252.9877121726</v>
      </c>
      <c r="AV111" s="7">
        <f t="shared" si="41"/>
        <v>323.26587999999998</v>
      </c>
      <c r="AW111" s="7">
        <f t="shared" si="42"/>
        <v>0.93996399999999991</v>
      </c>
      <c r="AX111" s="7">
        <f t="shared" si="43"/>
        <v>2.1118539000000003</v>
      </c>
      <c r="AY111" s="7">
        <f t="shared" si="44"/>
        <v>2.1465917000000001</v>
      </c>
      <c r="AZ111" s="10">
        <f t="shared" si="45"/>
        <v>18984</v>
      </c>
      <c r="BA111" s="2">
        <f t="shared" si="46"/>
        <v>545.03215049840003</v>
      </c>
      <c r="BB111" s="2">
        <f t="shared" si="47"/>
        <v>1939.59528</v>
      </c>
      <c r="BC111" s="12">
        <v>1</v>
      </c>
    </row>
    <row r="112" spans="1:55" x14ac:dyDescent="0.25">
      <c r="A112" s="12">
        <v>110</v>
      </c>
      <c r="B112" s="5">
        <v>28002</v>
      </c>
      <c r="C112" s="5">
        <v>27500</v>
      </c>
      <c r="D112" s="5" t="s">
        <v>85</v>
      </c>
      <c r="E112" s="5">
        <v>2</v>
      </c>
      <c r="F112" s="5">
        <v>512</v>
      </c>
      <c r="G112" s="5">
        <v>0.32772000000000001</v>
      </c>
      <c r="H112" s="5">
        <v>12</v>
      </c>
      <c r="I112" s="5" t="s">
        <v>86</v>
      </c>
      <c r="J112" s="5">
        <v>1650</v>
      </c>
      <c r="K112" s="5">
        <v>36</v>
      </c>
      <c r="L112" s="5">
        <v>0.65544000000000002</v>
      </c>
      <c r="M112" s="5">
        <v>2870.0959499999999</v>
      </c>
      <c r="N112" s="5">
        <v>0.15812999999999999</v>
      </c>
      <c r="O112" s="5">
        <v>4749.4008800000001</v>
      </c>
      <c r="P112" s="5">
        <v>27.03</v>
      </c>
      <c r="Q112" s="5">
        <v>5208.6679700000004</v>
      </c>
      <c r="R112" s="5">
        <v>0.78918999999999995</v>
      </c>
      <c r="S112" s="5">
        <v>9797.7470699999994</v>
      </c>
      <c r="T112" s="5">
        <v>29.75</v>
      </c>
      <c r="U112" s="5">
        <v>14.28</v>
      </c>
      <c r="V112" s="5">
        <v>6460.3364300000003</v>
      </c>
      <c r="W112" s="5">
        <v>0.65256000000000003</v>
      </c>
      <c r="X112" s="5">
        <v>9784.6875</v>
      </c>
      <c r="Y112" s="5">
        <v>25.78</v>
      </c>
      <c r="Z112" s="5">
        <v>3847.8942900000002</v>
      </c>
      <c r="AA112" s="5">
        <v>0.77734999999999999</v>
      </c>
      <c r="AB112" s="5">
        <v>5115.9267600000003</v>
      </c>
      <c r="AC112" s="5">
        <v>18.2</v>
      </c>
      <c r="AD112" s="5">
        <v>18386.994139999999</v>
      </c>
      <c r="AE112" s="5">
        <v>6025.8100599999998</v>
      </c>
      <c r="AF112" s="5">
        <v>29447.761719999999</v>
      </c>
      <c r="AG112" s="12">
        <v>305.74831999999998</v>
      </c>
      <c r="AH112" s="12">
        <v>4950</v>
      </c>
      <c r="AI112" s="12">
        <v>9900</v>
      </c>
      <c r="AJ112" s="12">
        <v>6600</v>
      </c>
      <c r="AK112" s="12">
        <v>18150</v>
      </c>
      <c r="AM112" s="5">
        <f t="shared" si="32"/>
        <v>0.32772000000000001</v>
      </c>
      <c r="AN112" s="13">
        <f t="shared" si="33"/>
        <v>29.75</v>
      </c>
      <c r="AO112" s="13">
        <f t="shared" si="34"/>
        <v>9.7496700000000001</v>
      </c>
      <c r="AP112" s="10">
        <f t="shared" si="35"/>
        <v>4950</v>
      </c>
      <c r="AQ112" s="7">
        <f t="shared" si="36"/>
        <v>1261.0319167188002</v>
      </c>
      <c r="AR112" s="7">
        <f t="shared" si="37"/>
        <v>1622.2140000000002</v>
      </c>
      <c r="AS112" s="7">
        <f t="shared" si="38"/>
        <v>5.9645039999999998</v>
      </c>
      <c r="AT112" s="12">
        <f t="shared" si="39"/>
        <v>6600</v>
      </c>
      <c r="AU112" s="7">
        <f t="shared" si="40"/>
        <v>1706.9846671284001</v>
      </c>
      <c r="AV112" s="7">
        <f t="shared" si="41"/>
        <v>2162.9520000000002</v>
      </c>
      <c r="AW112" s="7">
        <f t="shared" si="42"/>
        <v>4.6798415999999996</v>
      </c>
      <c r="AX112" s="7">
        <f t="shared" si="43"/>
        <v>8.448621600000001</v>
      </c>
      <c r="AY112" s="7">
        <f t="shared" si="44"/>
        <v>8.8582716000000001</v>
      </c>
      <c r="AZ112" s="10">
        <f t="shared" si="45"/>
        <v>39600</v>
      </c>
      <c r="BA112" s="2">
        <f t="shared" si="46"/>
        <v>6025.7857195607994</v>
      </c>
      <c r="BB112" s="2">
        <f t="shared" si="47"/>
        <v>12977.712000000001</v>
      </c>
      <c r="BC112" s="12">
        <v>1</v>
      </c>
    </row>
    <row r="113" spans="1:55" x14ac:dyDescent="0.25">
      <c r="A113" s="12">
        <v>111</v>
      </c>
      <c r="B113" s="5">
        <v>28002</v>
      </c>
      <c r="C113" s="5">
        <v>27606</v>
      </c>
      <c r="D113" s="5" t="s">
        <v>181</v>
      </c>
      <c r="E113" s="5">
        <v>2</v>
      </c>
      <c r="F113" s="5">
        <v>517</v>
      </c>
      <c r="G113" s="5">
        <v>0.43104999999999999</v>
      </c>
      <c r="H113" s="5">
        <v>17</v>
      </c>
      <c r="I113" s="5" t="s">
        <v>182</v>
      </c>
      <c r="J113" s="5">
        <v>1094</v>
      </c>
      <c r="K113" s="5">
        <v>37</v>
      </c>
      <c r="L113" s="5">
        <v>0.86209999999999998</v>
      </c>
      <c r="M113" s="5">
        <v>0</v>
      </c>
      <c r="N113" s="5">
        <v>0</v>
      </c>
      <c r="O113" s="5">
        <v>1429.6649199999999</v>
      </c>
      <c r="P113" s="5">
        <v>23.46</v>
      </c>
      <c r="Q113" s="5">
        <v>0</v>
      </c>
      <c r="R113" s="5">
        <v>0</v>
      </c>
      <c r="S113" s="5">
        <v>1337.6007099999999</v>
      </c>
      <c r="T113" s="5">
        <v>25.5</v>
      </c>
      <c r="U113" s="5">
        <v>23.46</v>
      </c>
      <c r="V113" s="5">
        <v>0</v>
      </c>
      <c r="W113" s="5">
        <v>0</v>
      </c>
      <c r="X113" s="5">
        <v>2237.28955</v>
      </c>
      <c r="Y113" s="5">
        <v>23.46</v>
      </c>
      <c r="Z113" s="5">
        <v>0</v>
      </c>
      <c r="AA113" s="5">
        <v>0</v>
      </c>
      <c r="AB113" s="5">
        <v>630.19079999999997</v>
      </c>
      <c r="AC113" s="5">
        <v>23.46</v>
      </c>
      <c r="AD113" s="5">
        <v>0</v>
      </c>
      <c r="AE113" s="5">
        <v>0</v>
      </c>
      <c r="AF113" s="5">
        <v>5634.7460899999996</v>
      </c>
      <c r="AG113" s="12">
        <v>0</v>
      </c>
      <c r="AH113" s="12">
        <v>3282</v>
      </c>
      <c r="AI113" s="12">
        <v>6564</v>
      </c>
      <c r="AJ113" s="12">
        <v>4376</v>
      </c>
      <c r="AK113" s="12">
        <v>12034</v>
      </c>
      <c r="AM113" s="5">
        <f t="shared" si="32"/>
        <v>0.43104999999999999</v>
      </c>
      <c r="AN113" s="13">
        <f t="shared" si="33"/>
        <v>25.5</v>
      </c>
      <c r="AO113" s="13">
        <f t="shared" si="34"/>
        <v>10.991775000000001</v>
      </c>
      <c r="AP113" s="10">
        <f t="shared" si="35"/>
        <v>3282</v>
      </c>
      <c r="AQ113" s="7">
        <f t="shared" si="36"/>
        <v>0</v>
      </c>
      <c r="AR113" s="7">
        <f t="shared" si="37"/>
        <v>1414.7060999999999</v>
      </c>
      <c r="AS113" s="7">
        <f t="shared" si="38"/>
        <v>10.112432999999999</v>
      </c>
      <c r="AT113" s="12">
        <f t="shared" si="39"/>
        <v>4376</v>
      </c>
      <c r="AU113" s="7">
        <f t="shared" si="40"/>
        <v>0</v>
      </c>
      <c r="AV113" s="7">
        <f t="shared" si="41"/>
        <v>1886.2747999999999</v>
      </c>
      <c r="AW113" s="7">
        <f t="shared" si="42"/>
        <v>10.112432999999999</v>
      </c>
      <c r="AX113" s="7">
        <f t="shared" si="43"/>
        <v>10.112432999999999</v>
      </c>
      <c r="AY113" s="7">
        <f t="shared" si="44"/>
        <v>10.112432999999999</v>
      </c>
      <c r="AZ113" s="10">
        <f t="shared" si="45"/>
        <v>26256</v>
      </c>
      <c r="BA113" s="2">
        <f t="shared" si="46"/>
        <v>0</v>
      </c>
      <c r="BB113" s="2">
        <f t="shared" si="47"/>
        <v>11317.648799999999</v>
      </c>
      <c r="BC113" s="12">
        <v>1</v>
      </c>
    </row>
    <row r="114" spans="1:55" x14ac:dyDescent="0.25">
      <c r="A114" s="12">
        <v>112</v>
      </c>
      <c r="B114" s="5">
        <v>28003</v>
      </c>
      <c r="C114" s="5">
        <v>27529</v>
      </c>
      <c r="D114" s="5" t="s">
        <v>159</v>
      </c>
      <c r="E114" s="5">
        <v>2</v>
      </c>
      <c r="F114" s="5">
        <v>513</v>
      </c>
      <c r="G114" s="5">
        <v>0.2273</v>
      </c>
      <c r="H114" s="5">
        <v>13</v>
      </c>
      <c r="I114" s="5" t="s">
        <v>108</v>
      </c>
      <c r="J114" s="5">
        <v>1523</v>
      </c>
      <c r="K114" s="5">
        <v>36</v>
      </c>
      <c r="L114" s="5">
        <v>0.4546</v>
      </c>
      <c r="M114" s="5">
        <v>720.37090999999998</v>
      </c>
      <c r="N114" s="5">
        <v>4.2999999999999997E-2</v>
      </c>
      <c r="O114" s="5">
        <v>1253.0548100000001</v>
      </c>
      <c r="P114" s="5">
        <v>26.34</v>
      </c>
      <c r="Q114" s="5">
        <v>3943.6308600000002</v>
      </c>
      <c r="R114" s="5">
        <v>0.64734999999999998</v>
      </c>
      <c r="S114" s="5">
        <v>6146.6020500000004</v>
      </c>
      <c r="T114" s="5">
        <v>29.75</v>
      </c>
      <c r="U114" s="5">
        <v>14.98</v>
      </c>
      <c r="V114" s="5">
        <v>3114.0021999999999</v>
      </c>
      <c r="W114" s="5">
        <v>0.34078000000000003</v>
      </c>
      <c r="X114" s="5">
        <v>5438.1049800000001</v>
      </c>
      <c r="Y114" s="5">
        <v>25.89</v>
      </c>
      <c r="Z114" s="5">
        <v>862.87152000000003</v>
      </c>
      <c r="AA114" s="5">
        <v>0.18884999999999999</v>
      </c>
      <c r="AB114" s="5">
        <v>3364.1008299999999</v>
      </c>
      <c r="AC114" s="5">
        <v>26</v>
      </c>
      <c r="AD114" s="5">
        <v>8640.875</v>
      </c>
      <c r="AE114" s="5">
        <v>1964.07104</v>
      </c>
      <c r="AF114" s="5">
        <v>16201.862300000001</v>
      </c>
      <c r="AG114" s="12">
        <v>100.93805999999999</v>
      </c>
      <c r="AH114" s="12">
        <v>4569</v>
      </c>
      <c r="AI114" s="12">
        <v>9138</v>
      </c>
      <c r="AJ114" s="12">
        <v>6092</v>
      </c>
      <c r="AK114" s="12">
        <v>16753</v>
      </c>
      <c r="AM114" s="5">
        <f t="shared" si="32"/>
        <v>0.2273</v>
      </c>
      <c r="AN114" s="13">
        <f t="shared" si="33"/>
        <v>29.75</v>
      </c>
      <c r="AO114" s="13">
        <f t="shared" si="34"/>
        <v>6.762175</v>
      </c>
      <c r="AP114" s="10">
        <f t="shared" si="35"/>
        <v>4569</v>
      </c>
      <c r="AQ114" s="7">
        <f t="shared" si="36"/>
        <v>196.13069649600001</v>
      </c>
      <c r="AR114" s="7">
        <f t="shared" si="37"/>
        <v>1038.5337</v>
      </c>
      <c r="AS114" s="7">
        <f t="shared" si="38"/>
        <v>5.9097999999999997</v>
      </c>
      <c r="AT114" s="12">
        <f t="shared" si="39"/>
        <v>6092</v>
      </c>
      <c r="AU114" s="7">
        <f t="shared" si="40"/>
        <v>896.38729447800006</v>
      </c>
      <c r="AV114" s="7">
        <f t="shared" si="41"/>
        <v>1384.7116000000001</v>
      </c>
      <c r="AW114" s="7">
        <f t="shared" si="42"/>
        <v>3.404954</v>
      </c>
      <c r="AX114" s="7">
        <f t="shared" si="43"/>
        <v>5.8847969999999998</v>
      </c>
      <c r="AY114" s="7">
        <f t="shared" si="44"/>
        <v>5.987082</v>
      </c>
      <c r="AZ114" s="10">
        <f t="shared" si="45"/>
        <v>36552</v>
      </c>
      <c r="BA114" s="2">
        <f t="shared" si="46"/>
        <v>1964.0708875</v>
      </c>
      <c r="BB114" s="2">
        <f t="shared" si="47"/>
        <v>8308.2695999999996</v>
      </c>
      <c r="BC114" s="12">
        <v>1</v>
      </c>
    </row>
    <row r="115" spans="1:55" x14ac:dyDescent="0.25">
      <c r="A115" s="12">
        <v>113</v>
      </c>
      <c r="B115" s="5">
        <v>28003</v>
      </c>
      <c r="C115" s="5">
        <v>28847</v>
      </c>
      <c r="D115" s="5" t="s">
        <v>176</v>
      </c>
      <c r="E115" s="5">
        <v>2</v>
      </c>
      <c r="F115" s="5">
        <v>513</v>
      </c>
      <c r="G115" s="5">
        <v>0.1981</v>
      </c>
      <c r="H115" s="5">
        <v>13</v>
      </c>
      <c r="I115" s="5" t="s">
        <v>108</v>
      </c>
      <c r="J115" s="5">
        <v>1523</v>
      </c>
      <c r="K115" s="5">
        <v>36</v>
      </c>
      <c r="L115" s="5">
        <v>0.3962</v>
      </c>
      <c r="M115" s="5">
        <v>532.68389999999999</v>
      </c>
      <c r="N115" s="5">
        <v>3.1800000000000002E-2</v>
      </c>
      <c r="O115" s="5">
        <v>1253.0548100000001</v>
      </c>
      <c r="P115" s="5">
        <v>25.95</v>
      </c>
      <c r="Q115" s="5">
        <v>2202.9709499999999</v>
      </c>
      <c r="R115" s="5">
        <v>0.36162</v>
      </c>
      <c r="S115" s="5">
        <v>6146.6020500000004</v>
      </c>
      <c r="T115" s="5">
        <v>29.75</v>
      </c>
      <c r="U115" s="5">
        <v>23.12</v>
      </c>
      <c r="V115" s="5">
        <v>2324.1027800000002</v>
      </c>
      <c r="W115" s="5">
        <v>0.25433</v>
      </c>
      <c r="X115" s="5">
        <v>5438.1049800000001</v>
      </c>
      <c r="Y115" s="5">
        <v>25.61</v>
      </c>
      <c r="Z115" s="5">
        <v>2501.2292499999999</v>
      </c>
      <c r="AA115" s="5">
        <v>0.54742999999999997</v>
      </c>
      <c r="AB115" s="5">
        <v>3364.1008299999999</v>
      </c>
      <c r="AC115" s="5">
        <v>21.44</v>
      </c>
      <c r="AD115" s="5">
        <v>7560.9868200000001</v>
      </c>
      <c r="AE115" s="5">
        <v>1497.8315399999999</v>
      </c>
      <c r="AF115" s="5">
        <v>16201.862300000001</v>
      </c>
      <c r="AG115" s="12">
        <v>64.030510000000007</v>
      </c>
      <c r="AH115" s="12">
        <v>4569</v>
      </c>
      <c r="AI115" s="12">
        <v>9138</v>
      </c>
      <c r="AJ115" s="12">
        <v>6092</v>
      </c>
      <c r="AK115" s="12">
        <v>16753</v>
      </c>
      <c r="AM115" s="5">
        <f t="shared" si="32"/>
        <v>0.1981</v>
      </c>
      <c r="AN115" s="13">
        <f t="shared" si="33"/>
        <v>29.75</v>
      </c>
      <c r="AO115" s="13">
        <f t="shared" si="34"/>
        <v>5.8934749999999996</v>
      </c>
      <c r="AP115" s="10">
        <f t="shared" si="35"/>
        <v>4569</v>
      </c>
      <c r="AQ115" s="7">
        <f t="shared" si="36"/>
        <v>495.49351442499994</v>
      </c>
      <c r="AR115" s="7">
        <f t="shared" si="37"/>
        <v>905.11889999999994</v>
      </c>
      <c r="AS115" s="7">
        <f t="shared" si="38"/>
        <v>4.2472640000000004</v>
      </c>
      <c r="AT115" s="12">
        <f t="shared" si="39"/>
        <v>6092</v>
      </c>
      <c r="AU115" s="7">
        <f t="shared" si="40"/>
        <v>436.40854519499999</v>
      </c>
      <c r="AV115" s="7">
        <f t="shared" si="41"/>
        <v>1206.8252</v>
      </c>
      <c r="AW115" s="7">
        <f t="shared" si="42"/>
        <v>4.5800720000000004</v>
      </c>
      <c r="AX115" s="7">
        <f t="shared" si="43"/>
        <v>5.0733410000000001</v>
      </c>
      <c r="AY115" s="7">
        <f t="shared" si="44"/>
        <v>5.140695</v>
      </c>
      <c r="AZ115" s="10">
        <f t="shared" si="45"/>
        <v>36552</v>
      </c>
      <c r="BA115" s="2">
        <f t="shared" si="46"/>
        <v>1497.8314890419999</v>
      </c>
      <c r="BB115" s="2">
        <f t="shared" si="47"/>
        <v>7240.9511999999995</v>
      </c>
      <c r="BC115" s="12">
        <v>1</v>
      </c>
    </row>
    <row r="116" spans="1:55" x14ac:dyDescent="0.25">
      <c r="A116" s="12">
        <v>114</v>
      </c>
      <c r="B116" s="5">
        <v>28046</v>
      </c>
      <c r="C116" s="5">
        <v>27469</v>
      </c>
      <c r="D116" s="5" t="s">
        <v>145</v>
      </c>
      <c r="E116" s="5">
        <v>2</v>
      </c>
      <c r="F116" s="5">
        <v>513</v>
      </c>
      <c r="G116" s="5">
        <v>0.34320000000000001</v>
      </c>
      <c r="H116" s="5">
        <v>13</v>
      </c>
      <c r="I116" s="5" t="s">
        <v>146</v>
      </c>
      <c r="J116" s="5">
        <v>1507</v>
      </c>
      <c r="K116" s="5">
        <v>46</v>
      </c>
      <c r="L116" s="5">
        <v>0.68640000000000001</v>
      </c>
      <c r="M116" s="5">
        <v>1021.79034</v>
      </c>
      <c r="N116" s="5">
        <v>6.164E-2</v>
      </c>
      <c r="O116" s="5">
        <v>2191.5627399999998</v>
      </c>
      <c r="P116" s="5">
        <v>35.979999999999997</v>
      </c>
      <c r="Q116" s="5">
        <v>2140.8608399999998</v>
      </c>
      <c r="R116" s="5">
        <v>0.35515000000000002</v>
      </c>
      <c r="S116" s="5">
        <v>6511.8603499999999</v>
      </c>
      <c r="T116" s="5">
        <v>40.5</v>
      </c>
      <c r="U116" s="5">
        <v>32.840000000000003</v>
      </c>
      <c r="V116" s="5">
        <v>1829.86438</v>
      </c>
      <c r="W116" s="5">
        <v>0.20236999999999999</v>
      </c>
      <c r="X116" s="5">
        <v>5340.5165999999999</v>
      </c>
      <c r="Y116" s="5">
        <v>35.700000000000003</v>
      </c>
      <c r="Z116" s="5">
        <v>2680.8752399999998</v>
      </c>
      <c r="AA116" s="5">
        <v>0.59297999999999995</v>
      </c>
      <c r="AB116" s="5">
        <v>4660.87842</v>
      </c>
      <c r="AC116" s="5">
        <v>27.58</v>
      </c>
      <c r="AD116" s="5">
        <v>7673.3906299999999</v>
      </c>
      <c r="AE116" s="5">
        <v>2633.5078100000001</v>
      </c>
      <c r="AF116" s="5">
        <v>18704.818360000001</v>
      </c>
      <c r="AG116" s="12">
        <v>83.071489999999997</v>
      </c>
      <c r="AH116" s="12">
        <v>4521</v>
      </c>
      <c r="AI116" s="12">
        <v>9042</v>
      </c>
      <c r="AJ116" s="12">
        <v>6028</v>
      </c>
      <c r="AK116" s="12">
        <v>16577</v>
      </c>
      <c r="AM116" s="5">
        <f t="shared" si="32"/>
        <v>0.34320000000000001</v>
      </c>
      <c r="AN116" s="13">
        <f t="shared" si="33"/>
        <v>40.5</v>
      </c>
      <c r="AO116" s="13">
        <f t="shared" si="34"/>
        <v>13.8996</v>
      </c>
      <c r="AP116" s="10">
        <f t="shared" si="35"/>
        <v>4521</v>
      </c>
      <c r="AQ116" s="7">
        <f t="shared" si="36"/>
        <v>920.07638236799994</v>
      </c>
      <c r="AR116" s="7">
        <f t="shared" si="37"/>
        <v>1551.6071999999999</v>
      </c>
      <c r="AS116" s="7">
        <f t="shared" si="38"/>
        <v>9.4654559999999996</v>
      </c>
      <c r="AT116" s="12">
        <f t="shared" si="39"/>
        <v>6028</v>
      </c>
      <c r="AU116" s="7">
        <f t="shared" si="40"/>
        <v>734.74344028799999</v>
      </c>
      <c r="AV116" s="7">
        <f t="shared" si="41"/>
        <v>2068.8096</v>
      </c>
      <c r="AW116" s="7">
        <f t="shared" si="42"/>
        <v>11.270688000000002</v>
      </c>
      <c r="AX116" s="7">
        <f t="shared" si="43"/>
        <v>12.25224</v>
      </c>
      <c r="AY116" s="7">
        <f t="shared" si="44"/>
        <v>12.348336</v>
      </c>
      <c r="AZ116" s="10">
        <f t="shared" si="45"/>
        <v>36168</v>
      </c>
      <c r="BA116" s="2">
        <f t="shared" si="46"/>
        <v>2633.5076642160002</v>
      </c>
      <c r="BB116" s="2">
        <f t="shared" si="47"/>
        <v>12412.857599999999</v>
      </c>
      <c r="BC116" s="12">
        <v>1</v>
      </c>
    </row>
    <row r="117" spans="1:55" x14ac:dyDescent="0.25">
      <c r="A117" s="12">
        <v>115</v>
      </c>
      <c r="B117" s="5">
        <v>28046</v>
      </c>
      <c r="C117" s="5">
        <v>27529</v>
      </c>
      <c r="D117" s="5" t="s">
        <v>160</v>
      </c>
      <c r="E117" s="5">
        <v>2</v>
      </c>
      <c r="F117" s="5">
        <v>513</v>
      </c>
      <c r="G117" s="5">
        <v>0.48485</v>
      </c>
      <c r="H117" s="5">
        <v>13</v>
      </c>
      <c r="I117" s="5" t="s">
        <v>108</v>
      </c>
      <c r="J117" s="5">
        <v>1523</v>
      </c>
      <c r="K117" s="5">
        <v>36</v>
      </c>
      <c r="L117" s="5">
        <v>0.96970000000000001</v>
      </c>
      <c r="M117" s="5">
        <v>715.00603999999998</v>
      </c>
      <c r="N117" s="5">
        <v>4.2680000000000003E-2</v>
      </c>
      <c r="O117" s="5">
        <v>1678.4693600000001</v>
      </c>
      <c r="P117" s="5">
        <v>28.42</v>
      </c>
      <c r="Q117" s="5">
        <v>2659.9597199999998</v>
      </c>
      <c r="R117" s="5">
        <v>0.43663000000000002</v>
      </c>
      <c r="S117" s="5">
        <v>6569.2314500000002</v>
      </c>
      <c r="T117" s="5">
        <v>29.75</v>
      </c>
      <c r="U117" s="5">
        <v>25.1</v>
      </c>
      <c r="V117" s="5">
        <v>2843.3618200000001</v>
      </c>
      <c r="W117" s="5">
        <v>0.31115999999999999</v>
      </c>
      <c r="X117" s="5">
        <v>5677.2871100000002</v>
      </c>
      <c r="Y117" s="5">
        <v>28.2</v>
      </c>
      <c r="Z117" s="5">
        <v>2716.59204</v>
      </c>
      <c r="AA117" s="5">
        <v>0.59457000000000004</v>
      </c>
      <c r="AB117" s="5">
        <v>3713.67749</v>
      </c>
      <c r="AC117" s="5">
        <v>24.69</v>
      </c>
      <c r="AD117" s="5">
        <v>8934.9199200000003</v>
      </c>
      <c r="AE117" s="5">
        <v>4332.0956999999999</v>
      </c>
      <c r="AF117" s="5">
        <v>17638.666020000001</v>
      </c>
      <c r="AG117" s="12">
        <v>165.81361000000001</v>
      </c>
      <c r="AH117" s="12">
        <v>4569</v>
      </c>
      <c r="AI117" s="12">
        <v>9138</v>
      </c>
      <c r="AJ117" s="12">
        <v>6092</v>
      </c>
      <c r="AK117" s="12">
        <v>16753</v>
      </c>
      <c r="AM117" s="5">
        <f t="shared" si="32"/>
        <v>0.48485</v>
      </c>
      <c r="AN117" s="13">
        <f t="shared" si="33"/>
        <v>29.75</v>
      </c>
      <c r="AO117" s="13">
        <f t="shared" si="34"/>
        <v>14.4242875</v>
      </c>
      <c r="AP117" s="10">
        <f t="shared" si="35"/>
        <v>4569</v>
      </c>
      <c r="AQ117" s="7">
        <f t="shared" si="36"/>
        <v>1317.1396505939999</v>
      </c>
      <c r="AR117" s="7">
        <f t="shared" si="37"/>
        <v>2215.2796499999999</v>
      </c>
      <c r="AS117" s="7">
        <f t="shared" si="38"/>
        <v>11.9709465</v>
      </c>
      <c r="AT117" s="12">
        <f t="shared" si="39"/>
        <v>6092</v>
      </c>
      <c r="AU117" s="7">
        <f t="shared" si="40"/>
        <v>1289.6814702419999</v>
      </c>
      <c r="AV117" s="7">
        <f t="shared" si="41"/>
        <v>2953.7062000000001</v>
      </c>
      <c r="AW117" s="7">
        <f t="shared" si="42"/>
        <v>12.169735000000001</v>
      </c>
      <c r="AX117" s="7">
        <f t="shared" si="43"/>
        <v>13.67277</v>
      </c>
      <c r="AY117" s="7">
        <f t="shared" si="44"/>
        <v>13.779437000000001</v>
      </c>
      <c r="AZ117" s="10">
        <f t="shared" si="45"/>
        <v>36552</v>
      </c>
      <c r="BA117" s="2">
        <f t="shared" si="46"/>
        <v>4332.0959232120003</v>
      </c>
      <c r="BB117" s="2">
        <f t="shared" si="47"/>
        <v>17722.2372</v>
      </c>
      <c r="BC117" s="12">
        <v>1</v>
      </c>
    </row>
    <row r="118" spans="1:55" x14ac:dyDescent="0.25">
      <c r="A118" s="12">
        <v>116</v>
      </c>
      <c r="B118" s="5">
        <v>28046</v>
      </c>
      <c r="C118" s="5">
        <v>41220</v>
      </c>
      <c r="D118" s="5" t="s">
        <v>177</v>
      </c>
      <c r="E118" s="5">
        <v>2</v>
      </c>
      <c r="F118" s="5">
        <v>513</v>
      </c>
      <c r="G118" s="5">
        <v>0.34283999999999998</v>
      </c>
      <c r="H118" s="5">
        <v>13</v>
      </c>
      <c r="I118" s="5" t="s">
        <v>158</v>
      </c>
      <c r="J118" s="5">
        <v>1507</v>
      </c>
      <c r="K118" s="5">
        <v>46</v>
      </c>
      <c r="L118" s="5">
        <v>0.68567999999999996</v>
      </c>
      <c r="M118" s="5">
        <v>837.47369000000003</v>
      </c>
      <c r="N118" s="5">
        <v>5.0520000000000002E-2</v>
      </c>
      <c r="O118" s="5">
        <v>2621.2033700000002</v>
      </c>
      <c r="P118" s="5">
        <v>36</v>
      </c>
      <c r="Q118" s="5">
        <v>4027.06909</v>
      </c>
      <c r="R118" s="5">
        <v>0.66805999999999999</v>
      </c>
      <c r="S118" s="5">
        <v>6020.4487300000001</v>
      </c>
      <c r="T118" s="5">
        <v>40.5</v>
      </c>
      <c r="U118" s="5">
        <v>19.57</v>
      </c>
      <c r="V118" s="5">
        <v>3015.5466299999998</v>
      </c>
      <c r="W118" s="5">
        <v>0.33350000000000002</v>
      </c>
      <c r="X118" s="5">
        <v>4442.1845700000003</v>
      </c>
      <c r="Y118" s="5">
        <v>35.36</v>
      </c>
      <c r="Z118" s="5">
        <v>1740.54504</v>
      </c>
      <c r="AA118" s="5">
        <v>0.38499</v>
      </c>
      <c r="AB118" s="5">
        <v>4276.7724600000001</v>
      </c>
      <c r="AC118" s="5">
        <v>34.33</v>
      </c>
      <c r="AD118" s="5">
        <v>9620.6347700000006</v>
      </c>
      <c r="AE118" s="5">
        <v>3298.3381300000001</v>
      </c>
      <c r="AF118" s="5">
        <v>17360.609380000002</v>
      </c>
      <c r="AG118" s="12">
        <v>125.14431999999999</v>
      </c>
      <c r="AH118" s="12">
        <v>4521</v>
      </c>
      <c r="AI118" s="12">
        <v>9042</v>
      </c>
      <c r="AJ118" s="12">
        <v>6028</v>
      </c>
      <c r="AK118" s="12">
        <v>16577</v>
      </c>
      <c r="AM118" s="5">
        <f t="shared" si="32"/>
        <v>0.34283999999999998</v>
      </c>
      <c r="AN118" s="13">
        <f t="shared" si="33"/>
        <v>40.5</v>
      </c>
      <c r="AO118" s="13">
        <f t="shared" si="34"/>
        <v>13.885019999999999</v>
      </c>
      <c r="AP118" s="10">
        <f t="shared" si="35"/>
        <v>4521</v>
      </c>
      <c r="AQ118" s="7">
        <f t="shared" si="36"/>
        <v>596.7284615136</v>
      </c>
      <c r="AR118" s="7">
        <f t="shared" si="37"/>
        <v>1549.9796399999998</v>
      </c>
      <c r="AS118" s="7">
        <f t="shared" si="38"/>
        <v>11.7696972</v>
      </c>
      <c r="AT118" s="12">
        <f t="shared" si="39"/>
        <v>6028</v>
      </c>
      <c r="AU118" s="7">
        <f t="shared" si="40"/>
        <v>1380.6403668155999</v>
      </c>
      <c r="AV118" s="7">
        <f t="shared" si="41"/>
        <v>2066.6395199999997</v>
      </c>
      <c r="AW118" s="7">
        <f t="shared" si="42"/>
        <v>6.7093787999999996</v>
      </c>
      <c r="AX118" s="7">
        <f t="shared" si="43"/>
        <v>12.122822399999999</v>
      </c>
      <c r="AY118" s="7">
        <f t="shared" si="44"/>
        <v>12.342239999999999</v>
      </c>
      <c r="AZ118" s="10">
        <f t="shared" si="45"/>
        <v>36168</v>
      </c>
      <c r="BA118" s="2">
        <f t="shared" si="46"/>
        <v>3298.3384245468001</v>
      </c>
      <c r="BB118" s="2">
        <f t="shared" si="47"/>
        <v>12399.837119999998</v>
      </c>
      <c r="BC118" s="12">
        <v>1</v>
      </c>
    </row>
    <row r="119" spans="1:55" x14ac:dyDescent="0.25">
      <c r="A119" s="12">
        <v>117</v>
      </c>
      <c r="B119" s="5">
        <v>28142</v>
      </c>
      <c r="C119" s="5">
        <v>27514</v>
      </c>
      <c r="D119" s="5" t="s">
        <v>94</v>
      </c>
      <c r="E119" s="5">
        <v>2</v>
      </c>
      <c r="F119" s="5">
        <v>516</v>
      </c>
      <c r="G119" s="5">
        <v>0.23302</v>
      </c>
      <c r="H119" s="5">
        <v>16</v>
      </c>
      <c r="I119" s="5" t="s">
        <v>93</v>
      </c>
      <c r="J119" s="5">
        <v>1479</v>
      </c>
      <c r="K119" s="5">
        <v>37</v>
      </c>
      <c r="L119" s="5">
        <v>0.46604000000000001</v>
      </c>
      <c r="M119" s="5">
        <v>989.19835999999998</v>
      </c>
      <c r="N119" s="5">
        <v>6.08E-2</v>
      </c>
      <c r="O119" s="5">
        <v>2626.4401899999998</v>
      </c>
      <c r="P119" s="5">
        <v>25.36</v>
      </c>
      <c r="Q119" s="5">
        <v>2092.3151899999998</v>
      </c>
      <c r="R119" s="5">
        <v>0.35366999999999998</v>
      </c>
      <c r="S119" s="5">
        <v>6474.2783200000003</v>
      </c>
      <c r="T119" s="5">
        <v>29.75</v>
      </c>
      <c r="U119" s="5">
        <v>23.01</v>
      </c>
      <c r="V119" s="5">
        <v>2545.0534699999998</v>
      </c>
      <c r="W119" s="5">
        <v>0.2868</v>
      </c>
      <c r="X119" s="5">
        <v>6464.18066</v>
      </c>
      <c r="Y119" s="5">
        <v>24.93</v>
      </c>
      <c r="Z119" s="5">
        <v>1155.3773200000001</v>
      </c>
      <c r="AA119" s="5">
        <v>0.26040000000000002</v>
      </c>
      <c r="AB119" s="5">
        <v>3646.0688500000001</v>
      </c>
      <c r="AC119" s="5">
        <v>24.66</v>
      </c>
      <c r="AD119" s="5">
        <v>6781.94434</v>
      </c>
      <c r="AE119" s="5">
        <v>1580.32861</v>
      </c>
      <c r="AF119" s="5">
        <v>19210.96875</v>
      </c>
      <c r="AG119" s="12">
        <v>64.983959999999996</v>
      </c>
      <c r="AH119" s="12">
        <v>4437</v>
      </c>
      <c r="AI119" s="12">
        <v>8874</v>
      </c>
      <c r="AJ119" s="12">
        <v>5916</v>
      </c>
      <c r="AK119" s="12">
        <v>16269</v>
      </c>
      <c r="AM119" s="5">
        <f t="shared" si="32"/>
        <v>0.23302</v>
      </c>
      <c r="AN119" s="13">
        <f t="shared" si="33"/>
        <v>29.75</v>
      </c>
      <c r="AO119" s="13">
        <f t="shared" si="34"/>
        <v>6.9323449999999998</v>
      </c>
      <c r="AP119" s="10">
        <f t="shared" si="35"/>
        <v>4437</v>
      </c>
      <c r="AQ119" s="7">
        <f t="shared" si="36"/>
        <v>269.22602310640002</v>
      </c>
      <c r="AR119" s="7">
        <f t="shared" si="37"/>
        <v>1033.9097400000001</v>
      </c>
      <c r="AS119" s="7">
        <f t="shared" si="38"/>
        <v>5.7462732000000001</v>
      </c>
      <c r="AT119" s="12">
        <f t="shared" si="39"/>
        <v>5916</v>
      </c>
      <c r="AU119" s="7">
        <f t="shared" si="40"/>
        <v>487.55128557379999</v>
      </c>
      <c r="AV119" s="7">
        <f t="shared" si="41"/>
        <v>1378.5463199999999</v>
      </c>
      <c r="AW119" s="7">
        <f t="shared" si="42"/>
        <v>5.3617902000000006</v>
      </c>
      <c r="AX119" s="7">
        <f t="shared" si="43"/>
        <v>5.8091885999999997</v>
      </c>
      <c r="AY119" s="7">
        <f t="shared" si="44"/>
        <v>5.9093872000000003</v>
      </c>
      <c r="AZ119" s="10">
        <f t="shared" si="45"/>
        <v>35496</v>
      </c>
      <c r="BA119" s="2">
        <f t="shared" si="46"/>
        <v>1580.3286701068</v>
      </c>
      <c r="BB119" s="2">
        <f t="shared" si="47"/>
        <v>8271.2779200000004</v>
      </c>
      <c r="BC119" s="12">
        <v>1</v>
      </c>
    </row>
    <row r="120" spans="1:55" x14ac:dyDescent="0.25">
      <c r="A120" s="12">
        <v>118</v>
      </c>
      <c r="B120" s="5">
        <v>28841</v>
      </c>
      <c r="C120" s="5">
        <v>27535</v>
      </c>
      <c r="D120" s="5" t="s">
        <v>102</v>
      </c>
      <c r="E120" s="5">
        <v>2</v>
      </c>
      <c r="F120" s="5">
        <v>510</v>
      </c>
      <c r="G120" s="5">
        <v>0.60726999999999998</v>
      </c>
      <c r="H120" s="5">
        <v>10</v>
      </c>
      <c r="I120" s="5" t="s">
        <v>83</v>
      </c>
      <c r="J120" s="5">
        <v>1701</v>
      </c>
      <c r="K120" s="5">
        <v>34</v>
      </c>
      <c r="L120" s="5">
        <v>1.21454</v>
      </c>
      <c r="M120" s="5">
        <v>1783.32422</v>
      </c>
      <c r="N120" s="5">
        <v>9.5310000000000006E-2</v>
      </c>
      <c r="O120" s="5">
        <v>3432.8273899999999</v>
      </c>
      <c r="P120" s="5">
        <v>33.07</v>
      </c>
      <c r="Q120" s="5">
        <v>2783.8547400000002</v>
      </c>
      <c r="R120" s="5">
        <v>0.40915000000000001</v>
      </c>
      <c r="S120" s="5">
        <v>5567.2504900000004</v>
      </c>
      <c r="T120" s="5">
        <v>34</v>
      </c>
      <c r="U120" s="5">
        <v>30.96</v>
      </c>
      <c r="V120" s="5">
        <v>2971.4155300000002</v>
      </c>
      <c r="W120" s="5">
        <v>0.29114000000000001</v>
      </c>
      <c r="X120" s="5">
        <v>5447.2055700000001</v>
      </c>
      <c r="Y120" s="5">
        <v>32.950000000000003</v>
      </c>
      <c r="Z120" s="5">
        <v>769.65410999999995</v>
      </c>
      <c r="AA120" s="5">
        <v>0.15082000000000001</v>
      </c>
      <c r="AB120" s="5">
        <v>2457.7507300000002</v>
      </c>
      <c r="AC120" s="5">
        <v>32.99</v>
      </c>
      <c r="AD120" s="5">
        <v>8308.2490199999993</v>
      </c>
      <c r="AE120" s="5">
        <v>5045.3500999999997</v>
      </c>
      <c r="AF120" s="5">
        <v>16905.035159999999</v>
      </c>
      <c r="AG120" s="12">
        <v>156.28274999999999</v>
      </c>
      <c r="AH120" s="12">
        <v>5103</v>
      </c>
      <c r="AI120" s="12">
        <v>10206</v>
      </c>
      <c r="AJ120" s="12">
        <v>6804</v>
      </c>
      <c r="AK120" s="12">
        <v>18711</v>
      </c>
      <c r="AM120" s="5">
        <f t="shared" si="32"/>
        <v>0.60726999999999998</v>
      </c>
      <c r="AN120" s="13">
        <f t="shared" si="33"/>
        <v>34</v>
      </c>
      <c r="AO120" s="13">
        <f t="shared" si="34"/>
        <v>20.647179999999999</v>
      </c>
      <c r="AP120" s="10">
        <f t="shared" si="35"/>
        <v>5103</v>
      </c>
      <c r="AQ120" s="7">
        <f t="shared" si="36"/>
        <v>467.38785137969995</v>
      </c>
      <c r="AR120" s="7">
        <f t="shared" si="37"/>
        <v>3098.8988099999997</v>
      </c>
      <c r="AS120" s="7">
        <f t="shared" si="38"/>
        <v>20.033837300000002</v>
      </c>
      <c r="AT120" s="12">
        <f t="shared" si="39"/>
        <v>6804</v>
      </c>
      <c r="AU120" s="7">
        <f t="shared" si="40"/>
        <v>1690.5514679598</v>
      </c>
      <c r="AV120" s="7">
        <f t="shared" si="41"/>
        <v>4131.8650799999996</v>
      </c>
      <c r="AW120" s="7">
        <f t="shared" si="42"/>
        <v>18.8010792</v>
      </c>
      <c r="AX120" s="7">
        <f t="shared" si="43"/>
        <v>20.009546500000003</v>
      </c>
      <c r="AY120" s="7">
        <f t="shared" si="44"/>
        <v>20.0824189</v>
      </c>
      <c r="AZ120" s="10">
        <f t="shared" si="45"/>
        <v>40824</v>
      </c>
      <c r="BA120" s="2">
        <f t="shared" si="46"/>
        <v>5045.350382375399</v>
      </c>
      <c r="BB120" s="2">
        <f t="shared" si="47"/>
        <v>24791.190479999997</v>
      </c>
      <c r="BC120" s="12">
        <v>1</v>
      </c>
    </row>
    <row r="121" spans="1:55" x14ac:dyDescent="0.25">
      <c r="A121" s="12">
        <v>119</v>
      </c>
      <c r="B121" s="5">
        <v>28841</v>
      </c>
      <c r="C121" s="5">
        <v>28842</v>
      </c>
      <c r="D121" s="5" t="s">
        <v>143</v>
      </c>
      <c r="E121" s="5">
        <v>2</v>
      </c>
      <c r="F121" s="5">
        <v>510</v>
      </c>
      <c r="G121" s="5">
        <v>0.1411</v>
      </c>
      <c r="H121" s="5">
        <v>10</v>
      </c>
      <c r="I121" s="5" t="s">
        <v>83</v>
      </c>
      <c r="J121" s="5">
        <v>1701</v>
      </c>
      <c r="K121" s="5">
        <v>34</v>
      </c>
      <c r="L121" s="5">
        <v>0.28220000000000001</v>
      </c>
      <c r="M121" s="5">
        <v>4649.2617200000004</v>
      </c>
      <c r="N121" s="5">
        <v>0.24848000000000001</v>
      </c>
      <c r="O121" s="5">
        <v>10913.49805</v>
      </c>
      <c r="P121" s="5">
        <v>31.39</v>
      </c>
      <c r="Q121" s="5">
        <v>5813.2250999999997</v>
      </c>
      <c r="R121" s="5">
        <v>0.85438000000000003</v>
      </c>
      <c r="S121" s="5">
        <v>14404.391600000001</v>
      </c>
      <c r="T121" s="5">
        <v>34</v>
      </c>
      <c r="U121" s="5">
        <v>14.34</v>
      </c>
      <c r="V121" s="5">
        <v>6318.2202100000004</v>
      </c>
      <c r="W121" s="5">
        <v>0.61907000000000001</v>
      </c>
      <c r="X121" s="5">
        <v>17495.054690000001</v>
      </c>
      <c r="Y121" s="5">
        <v>30.1</v>
      </c>
      <c r="Z121" s="5">
        <v>1670.71252</v>
      </c>
      <c r="AA121" s="5">
        <v>0.32740000000000002</v>
      </c>
      <c r="AB121" s="5">
        <v>9080.6992200000004</v>
      </c>
      <c r="AC121" s="5">
        <v>30.91</v>
      </c>
      <c r="AD121" s="5">
        <v>18451.41992</v>
      </c>
      <c r="AE121" s="5">
        <v>2603.4953599999999</v>
      </c>
      <c r="AF121" s="5">
        <v>51893.644529999998</v>
      </c>
      <c r="AG121" s="12">
        <v>115.34313</v>
      </c>
      <c r="AH121" s="12">
        <v>5103</v>
      </c>
      <c r="AI121" s="12">
        <v>10206</v>
      </c>
      <c r="AJ121" s="12">
        <v>6804</v>
      </c>
      <c r="AK121" s="12">
        <v>18711</v>
      </c>
      <c r="AM121" s="5">
        <f t="shared" si="32"/>
        <v>0.1411</v>
      </c>
      <c r="AN121" s="13">
        <f t="shared" si="33"/>
        <v>34</v>
      </c>
      <c r="AO121" s="13">
        <f t="shared" si="34"/>
        <v>4.7973999999999997</v>
      </c>
      <c r="AP121" s="10">
        <f t="shared" si="35"/>
        <v>5103</v>
      </c>
      <c r="AQ121" s="7">
        <f t="shared" si="36"/>
        <v>235.73753657200001</v>
      </c>
      <c r="AR121" s="7">
        <f t="shared" si="37"/>
        <v>720.03330000000005</v>
      </c>
      <c r="AS121" s="7">
        <f t="shared" si="38"/>
        <v>4.3614009999999999</v>
      </c>
      <c r="AT121" s="12">
        <f t="shared" si="39"/>
        <v>6804</v>
      </c>
      <c r="AU121" s="7">
        <f t="shared" si="40"/>
        <v>820.24606160999997</v>
      </c>
      <c r="AV121" s="7">
        <f t="shared" si="41"/>
        <v>960.0444</v>
      </c>
      <c r="AW121" s="7">
        <f t="shared" si="42"/>
        <v>2.023374</v>
      </c>
      <c r="AX121" s="7">
        <f t="shared" si="43"/>
        <v>4.2471100000000002</v>
      </c>
      <c r="AY121" s="7">
        <f t="shared" si="44"/>
        <v>4.4291290000000005</v>
      </c>
      <c r="AZ121" s="10">
        <f t="shared" si="45"/>
        <v>40824</v>
      </c>
      <c r="BA121" s="2">
        <f t="shared" si="46"/>
        <v>2603.4953507119999</v>
      </c>
      <c r="BB121" s="2">
        <f t="shared" si="47"/>
        <v>5760.2664000000004</v>
      </c>
      <c r="BC121" s="12">
        <v>1</v>
      </c>
    </row>
    <row r="122" spans="1:55" x14ac:dyDescent="0.25">
      <c r="A122" s="12">
        <v>120</v>
      </c>
      <c r="B122" s="5">
        <v>28842</v>
      </c>
      <c r="C122" s="5">
        <v>27558</v>
      </c>
      <c r="D122" s="5" t="s">
        <v>120</v>
      </c>
      <c r="E122" s="5">
        <v>2</v>
      </c>
      <c r="F122" s="5">
        <v>510</v>
      </c>
      <c r="G122" s="5">
        <v>4.4269999999999997E-2</v>
      </c>
      <c r="H122" s="5">
        <v>10</v>
      </c>
      <c r="I122" s="5" t="s">
        <v>83</v>
      </c>
      <c r="J122" s="5">
        <v>1701</v>
      </c>
      <c r="K122" s="5">
        <v>34</v>
      </c>
      <c r="L122" s="5">
        <v>8.8539999999999994E-2</v>
      </c>
      <c r="M122" s="5">
        <v>3069.15283</v>
      </c>
      <c r="N122" s="5">
        <v>0.16403000000000001</v>
      </c>
      <c r="O122" s="5">
        <v>8848.7470699999994</v>
      </c>
      <c r="P122" s="5">
        <v>31.51</v>
      </c>
      <c r="Q122" s="5">
        <v>7769.1948199999997</v>
      </c>
      <c r="R122" s="5">
        <v>1.1418600000000001</v>
      </c>
      <c r="S122" s="5">
        <v>15169.41797</v>
      </c>
      <c r="T122" s="5">
        <v>34</v>
      </c>
      <c r="U122" s="5">
        <v>9.58</v>
      </c>
      <c r="V122" s="5">
        <v>4934.0737300000001</v>
      </c>
      <c r="W122" s="5">
        <v>0.48344999999999999</v>
      </c>
      <c r="X122" s="5">
        <v>15836.35059</v>
      </c>
      <c r="Y122" s="5">
        <v>30.93</v>
      </c>
      <c r="Z122" s="5">
        <v>1216.80627</v>
      </c>
      <c r="AA122" s="5">
        <v>0.23845</v>
      </c>
      <c r="AB122" s="5">
        <v>8021.9033200000003</v>
      </c>
      <c r="AC122" s="5">
        <v>31.21</v>
      </c>
      <c r="AD122" s="5">
        <v>16989.228520000001</v>
      </c>
      <c r="AE122" s="5">
        <v>752.11315999999999</v>
      </c>
      <c r="AF122" s="5">
        <v>47876.417970000002</v>
      </c>
      <c r="AG122" s="12">
        <v>49.002229999999997</v>
      </c>
      <c r="AH122" s="12">
        <v>5103</v>
      </c>
      <c r="AI122" s="12">
        <v>10206</v>
      </c>
      <c r="AJ122" s="12">
        <v>6804</v>
      </c>
      <c r="AK122" s="12">
        <v>18711</v>
      </c>
      <c r="AM122" s="5">
        <f t="shared" si="32"/>
        <v>4.4269999999999997E-2</v>
      </c>
      <c r="AN122" s="13">
        <f t="shared" si="33"/>
        <v>34</v>
      </c>
      <c r="AO122" s="13">
        <f t="shared" si="34"/>
        <v>1.50518</v>
      </c>
      <c r="AP122" s="10">
        <f t="shared" si="35"/>
        <v>5103</v>
      </c>
      <c r="AQ122" s="7">
        <f t="shared" si="36"/>
        <v>53.868013572899997</v>
      </c>
      <c r="AR122" s="7">
        <f t="shared" si="37"/>
        <v>225.90980999999999</v>
      </c>
      <c r="AS122" s="7">
        <f t="shared" si="38"/>
        <v>1.3816667</v>
      </c>
      <c r="AT122" s="12">
        <f t="shared" si="39"/>
        <v>6804</v>
      </c>
      <c r="AU122" s="7">
        <f t="shared" si="40"/>
        <v>343.94225468139996</v>
      </c>
      <c r="AV122" s="7">
        <f t="shared" si="41"/>
        <v>301.21307999999999</v>
      </c>
      <c r="AW122" s="7">
        <f t="shared" si="42"/>
        <v>0.4241066</v>
      </c>
      <c r="AX122" s="7">
        <f t="shared" si="43"/>
        <v>1.3692711</v>
      </c>
      <c r="AY122" s="7">
        <f t="shared" si="44"/>
        <v>1.3949476999999999</v>
      </c>
      <c r="AZ122" s="10">
        <f t="shared" si="45"/>
        <v>40824</v>
      </c>
      <c r="BA122" s="2">
        <f t="shared" si="46"/>
        <v>752.11314658039998</v>
      </c>
      <c r="BB122" s="2">
        <f t="shared" si="47"/>
        <v>1807.2784799999999</v>
      </c>
      <c r="BC122" s="12">
        <v>1</v>
      </c>
    </row>
    <row r="123" spans="1:55" x14ac:dyDescent="0.25">
      <c r="A123" s="12">
        <v>121</v>
      </c>
      <c r="B123" s="5">
        <v>28842</v>
      </c>
      <c r="C123" s="5">
        <v>28841</v>
      </c>
      <c r="D123" s="5" t="s">
        <v>143</v>
      </c>
      <c r="E123" s="5">
        <v>2</v>
      </c>
      <c r="F123" s="5">
        <v>510</v>
      </c>
      <c r="G123" s="5">
        <v>0.1411</v>
      </c>
      <c r="H123" s="5">
        <v>10</v>
      </c>
      <c r="I123" s="5" t="s">
        <v>83</v>
      </c>
      <c r="J123" s="5">
        <v>1701</v>
      </c>
      <c r="K123" s="5">
        <v>34</v>
      </c>
      <c r="L123" s="5">
        <v>0.28220000000000001</v>
      </c>
      <c r="M123" s="5">
        <v>6264.2358400000003</v>
      </c>
      <c r="N123" s="5">
        <v>0.33478999999999998</v>
      </c>
      <c r="O123" s="5">
        <v>10913.49805</v>
      </c>
      <c r="P123" s="5">
        <v>31.25</v>
      </c>
      <c r="Q123" s="5">
        <v>8591.1660200000006</v>
      </c>
      <c r="R123" s="5">
        <v>1.2626599999999999</v>
      </c>
      <c r="S123" s="5">
        <v>14404.391600000001</v>
      </c>
      <c r="T123" s="5">
        <v>34</v>
      </c>
      <c r="U123" s="5">
        <v>8.16</v>
      </c>
      <c r="V123" s="5">
        <v>11176.83496</v>
      </c>
      <c r="W123" s="5">
        <v>1.0951200000000001</v>
      </c>
      <c r="X123" s="5">
        <v>17495.054690000001</v>
      </c>
      <c r="Y123" s="5">
        <v>20.65</v>
      </c>
      <c r="Z123" s="5">
        <v>7409.9868200000001</v>
      </c>
      <c r="AA123" s="5">
        <v>1.45208</v>
      </c>
      <c r="AB123" s="5">
        <v>9080.6992200000004</v>
      </c>
      <c r="AC123" s="5">
        <v>10.3</v>
      </c>
      <c r="AD123" s="5">
        <v>33442.222659999999</v>
      </c>
      <c r="AE123" s="5">
        <v>4718.6977500000003</v>
      </c>
      <c r="AF123" s="5">
        <v>51893.644529999998</v>
      </c>
      <c r="AG123" s="12">
        <v>354.72</v>
      </c>
      <c r="AH123" s="12">
        <v>5103</v>
      </c>
      <c r="AI123" s="12">
        <v>10206</v>
      </c>
      <c r="AJ123" s="12">
        <v>6804</v>
      </c>
      <c r="AK123" s="12">
        <v>18711</v>
      </c>
      <c r="AM123" s="5">
        <f t="shared" si="32"/>
        <v>0.1411</v>
      </c>
      <c r="AN123" s="13">
        <f t="shared" si="33"/>
        <v>34</v>
      </c>
      <c r="AO123" s="13">
        <f t="shared" si="34"/>
        <v>4.7973999999999997</v>
      </c>
      <c r="AP123" s="10">
        <f t="shared" si="35"/>
        <v>5103</v>
      </c>
      <c r="AQ123" s="7">
        <f t="shared" si="36"/>
        <v>1045.5491403020001</v>
      </c>
      <c r="AR123" s="7">
        <f t="shared" si="37"/>
        <v>720.03330000000005</v>
      </c>
      <c r="AS123" s="7">
        <f t="shared" si="38"/>
        <v>1.4533300000000002</v>
      </c>
      <c r="AT123" s="12">
        <f t="shared" si="39"/>
        <v>6804</v>
      </c>
      <c r="AU123" s="7">
        <f t="shared" si="40"/>
        <v>1212.2135254220002</v>
      </c>
      <c r="AV123" s="7">
        <f t="shared" si="41"/>
        <v>960.0444</v>
      </c>
      <c r="AW123" s="7">
        <f t="shared" si="42"/>
        <v>1.151376</v>
      </c>
      <c r="AX123" s="7">
        <f t="shared" si="43"/>
        <v>2.9137149999999998</v>
      </c>
      <c r="AY123" s="7">
        <f t="shared" si="44"/>
        <v>4.4093749999999998</v>
      </c>
      <c r="AZ123" s="10">
        <f t="shared" si="45"/>
        <v>40824</v>
      </c>
      <c r="BA123" s="2">
        <f t="shared" si="46"/>
        <v>4718.697617326</v>
      </c>
      <c r="BB123" s="2">
        <f t="shared" si="47"/>
        <v>5760.2664000000004</v>
      </c>
      <c r="BC123" s="12">
        <v>1</v>
      </c>
    </row>
    <row r="124" spans="1:55" x14ac:dyDescent="0.25">
      <c r="A124" s="12">
        <v>122</v>
      </c>
      <c r="B124" s="5">
        <v>28846</v>
      </c>
      <c r="C124" s="5">
        <v>27545</v>
      </c>
      <c r="D124" s="5" t="s">
        <v>162</v>
      </c>
      <c r="E124" s="5">
        <v>2</v>
      </c>
      <c r="F124" s="5">
        <v>513</v>
      </c>
      <c r="G124" s="5">
        <v>0.24745</v>
      </c>
      <c r="H124" s="5">
        <v>13</v>
      </c>
      <c r="I124" s="5" t="s">
        <v>108</v>
      </c>
      <c r="J124" s="5">
        <v>1523</v>
      </c>
      <c r="K124" s="5">
        <v>36</v>
      </c>
      <c r="L124" s="5">
        <v>0.49491000000000002</v>
      </c>
      <c r="M124" s="5">
        <v>447.92908</v>
      </c>
      <c r="N124" s="5">
        <v>2.674E-2</v>
      </c>
      <c r="O124" s="5">
        <v>820.61584000000005</v>
      </c>
      <c r="P124" s="5">
        <v>26.61</v>
      </c>
      <c r="Q124" s="5">
        <v>1528.65454</v>
      </c>
      <c r="R124" s="5">
        <v>0.25092999999999999</v>
      </c>
      <c r="S124" s="5">
        <v>2827.4868200000001</v>
      </c>
      <c r="T124" s="5">
        <v>29.75</v>
      </c>
      <c r="U124" s="5">
        <v>25.78</v>
      </c>
      <c r="V124" s="5">
        <v>1184.8350800000001</v>
      </c>
      <c r="W124" s="5">
        <v>0.12966</v>
      </c>
      <c r="X124" s="5">
        <v>2395.5925299999999</v>
      </c>
      <c r="Y124" s="5">
        <v>26.49</v>
      </c>
      <c r="Z124" s="5">
        <v>899.37207000000001</v>
      </c>
      <c r="AA124" s="5">
        <v>0.19683999999999999</v>
      </c>
      <c r="AB124" s="5">
        <v>2663.4897500000002</v>
      </c>
      <c r="AC124" s="5">
        <v>26.25</v>
      </c>
      <c r="AD124" s="5">
        <v>4060.7907700000001</v>
      </c>
      <c r="AE124" s="5">
        <v>1004.86035</v>
      </c>
      <c r="AF124" s="5">
        <v>8707.1845699999994</v>
      </c>
      <c r="AG124" s="12">
        <v>38.384799999999998</v>
      </c>
      <c r="AH124" s="12">
        <v>4569</v>
      </c>
      <c r="AI124" s="12">
        <v>9138</v>
      </c>
      <c r="AJ124" s="12">
        <v>6092</v>
      </c>
      <c r="AK124" s="12">
        <v>16753</v>
      </c>
      <c r="AM124" s="5">
        <f t="shared" si="32"/>
        <v>0.24745</v>
      </c>
      <c r="AN124" s="13">
        <f t="shared" si="33"/>
        <v>29.75</v>
      </c>
      <c r="AO124" s="13">
        <f t="shared" si="34"/>
        <v>7.3616375000000005</v>
      </c>
      <c r="AP124" s="10">
        <f t="shared" si="35"/>
        <v>4569</v>
      </c>
      <c r="AQ124" s="7">
        <f t="shared" si="36"/>
        <v>222.5496187215</v>
      </c>
      <c r="AR124" s="7">
        <f t="shared" si="37"/>
        <v>1130.59905</v>
      </c>
      <c r="AS124" s="7">
        <f t="shared" si="38"/>
        <v>6.4955625000000001</v>
      </c>
      <c r="AT124" s="12">
        <f t="shared" si="39"/>
        <v>6092</v>
      </c>
      <c r="AU124" s="7">
        <f t="shared" si="40"/>
        <v>378.265565923</v>
      </c>
      <c r="AV124" s="7">
        <f t="shared" si="41"/>
        <v>1507.4654</v>
      </c>
      <c r="AW124" s="7">
        <f t="shared" si="42"/>
        <v>6.3792610000000005</v>
      </c>
      <c r="AX124" s="7">
        <f t="shared" si="43"/>
        <v>6.5549504999999995</v>
      </c>
      <c r="AY124" s="7">
        <f t="shared" si="44"/>
        <v>6.5846444999999996</v>
      </c>
      <c r="AZ124" s="10">
        <f t="shared" si="45"/>
        <v>36552</v>
      </c>
      <c r="BA124" s="2">
        <f t="shared" si="46"/>
        <v>1004.8426760365001</v>
      </c>
      <c r="BB124" s="2">
        <f t="shared" si="47"/>
        <v>9044.7924000000003</v>
      </c>
      <c r="BC124" s="12">
        <v>1</v>
      </c>
    </row>
    <row r="125" spans="1:55" x14ac:dyDescent="0.25">
      <c r="A125" s="12">
        <v>123</v>
      </c>
      <c r="B125" s="5">
        <v>28846</v>
      </c>
      <c r="C125" s="5">
        <v>28847</v>
      </c>
      <c r="D125" s="5" t="s">
        <v>178</v>
      </c>
      <c r="E125" s="5">
        <v>1</v>
      </c>
      <c r="F125" s="5">
        <v>512</v>
      </c>
      <c r="G125" s="5">
        <v>0.15587999999999999</v>
      </c>
      <c r="H125" s="5">
        <v>12</v>
      </c>
      <c r="I125" s="5" t="s">
        <v>108</v>
      </c>
      <c r="J125" s="5">
        <v>848</v>
      </c>
      <c r="K125" s="5">
        <v>36</v>
      </c>
      <c r="L125" s="5">
        <v>0.15587999999999999</v>
      </c>
      <c r="M125" s="5">
        <v>1102.18542</v>
      </c>
      <c r="N125" s="5">
        <v>0.11816</v>
      </c>
      <c r="O125" s="5">
        <v>1643.7644</v>
      </c>
      <c r="P125" s="5">
        <v>21.86</v>
      </c>
      <c r="Q125" s="5">
        <v>4611.0273399999996</v>
      </c>
      <c r="R125" s="5">
        <v>1.35938</v>
      </c>
      <c r="S125" s="5">
        <v>6379.4287100000001</v>
      </c>
      <c r="T125" s="5">
        <v>25.5</v>
      </c>
      <c r="U125" s="5">
        <v>4.91</v>
      </c>
      <c r="V125" s="5">
        <v>3896.2707500000001</v>
      </c>
      <c r="W125" s="5">
        <v>0.76578000000000002</v>
      </c>
      <c r="X125" s="5">
        <v>5250.8500999999997</v>
      </c>
      <c r="Y125" s="5">
        <v>19.329999999999998</v>
      </c>
      <c r="Z125" s="5">
        <v>2279.5385700000002</v>
      </c>
      <c r="AA125" s="5">
        <v>0.89603999999999995</v>
      </c>
      <c r="AB125" s="5">
        <v>3284.1508800000001</v>
      </c>
      <c r="AC125" s="5">
        <v>11.78</v>
      </c>
      <c r="AD125" s="5">
        <v>11889.02246</v>
      </c>
      <c r="AE125" s="5">
        <v>1853.2608600000001</v>
      </c>
      <c r="AF125" s="5">
        <v>16558.193360000001</v>
      </c>
      <c r="AG125" s="12">
        <v>215.8322</v>
      </c>
      <c r="AH125" s="12">
        <v>2544</v>
      </c>
      <c r="AI125" s="12">
        <v>5088</v>
      </c>
      <c r="AJ125" s="12">
        <v>3392</v>
      </c>
      <c r="AK125" s="12">
        <v>9328</v>
      </c>
      <c r="AM125" s="5">
        <f t="shared" si="32"/>
        <v>0.15587999999999999</v>
      </c>
      <c r="AN125" s="13">
        <f t="shared" si="33"/>
        <v>25.5</v>
      </c>
      <c r="AO125" s="13">
        <f t="shared" si="34"/>
        <v>3.9749399999999997</v>
      </c>
      <c r="AP125" s="10">
        <f t="shared" si="35"/>
        <v>2544</v>
      </c>
      <c r="AQ125" s="7">
        <f t="shared" si="36"/>
        <v>355.33447229159998</v>
      </c>
      <c r="AR125" s="7">
        <f t="shared" si="37"/>
        <v>396.55871999999999</v>
      </c>
      <c r="AS125" s="7">
        <f t="shared" si="38"/>
        <v>1.8362663999999997</v>
      </c>
      <c r="AT125" s="12">
        <f t="shared" si="39"/>
        <v>3392</v>
      </c>
      <c r="AU125" s="7">
        <f t="shared" si="40"/>
        <v>718.76694175919988</v>
      </c>
      <c r="AV125" s="7">
        <f t="shared" si="41"/>
        <v>528.74495999999999</v>
      </c>
      <c r="AW125" s="7">
        <f t="shared" si="42"/>
        <v>0.76537080000000002</v>
      </c>
      <c r="AX125" s="7">
        <f t="shared" si="43"/>
        <v>3.0131603999999994</v>
      </c>
      <c r="AY125" s="7">
        <f t="shared" si="44"/>
        <v>3.4075367999999999</v>
      </c>
      <c r="AZ125" s="10">
        <f t="shared" si="45"/>
        <v>20352</v>
      </c>
      <c r="BA125" s="2">
        <f t="shared" si="46"/>
        <v>1853.2608210648</v>
      </c>
      <c r="BB125" s="2">
        <f t="shared" si="47"/>
        <v>3172.46976</v>
      </c>
      <c r="BC125" s="12">
        <v>1</v>
      </c>
    </row>
    <row r="126" spans="1:55" x14ac:dyDescent="0.25">
      <c r="A126" s="12">
        <v>124</v>
      </c>
      <c r="B126" s="5">
        <v>28847</v>
      </c>
      <c r="C126" s="5">
        <v>28003</v>
      </c>
      <c r="D126" s="5" t="s">
        <v>176</v>
      </c>
      <c r="E126" s="5">
        <v>2</v>
      </c>
      <c r="F126" s="5">
        <v>513</v>
      </c>
      <c r="G126" s="5">
        <v>0.1981</v>
      </c>
      <c r="H126" s="5">
        <v>13</v>
      </c>
      <c r="I126" s="5" t="s">
        <v>108</v>
      </c>
      <c r="J126" s="5">
        <v>1523</v>
      </c>
      <c r="K126" s="5">
        <v>36</v>
      </c>
      <c r="L126" s="5">
        <v>0.3962</v>
      </c>
      <c r="M126" s="5">
        <v>720.37090999999998</v>
      </c>
      <c r="N126" s="5">
        <v>4.2999999999999997E-2</v>
      </c>
      <c r="O126" s="5">
        <v>1253.0548100000001</v>
      </c>
      <c r="P126" s="5">
        <v>25.94</v>
      </c>
      <c r="Q126" s="5">
        <v>3943.6308600000002</v>
      </c>
      <c r="R126" s="5">
        <v>0.64734999999999998</v>
      </c>
      <c r="S126" s="5">
        <v>6146.6020500000004</v>
      </c>
      <c r="T126" s="5">
        <v>29.75</v>
      </c>
      <c r="U126" s="5">
        <v>14.12</v>
      </c>
      <c r="V126" s="5">
        <v>3114.0021999999999</v>
      </c>
      <c r="W126" s="5">
        <v>0.34078000000000003</v>
      </c>
      <c r="X126" s="5">
        <v>5438.1049800000001</v>
      </c>
      <c r="Y126" s="5">
        <v>25.43</v>
      </c>
      <c r="Z126" s="5">
        <v>862.87152000000003</v>
      </c>
      <c r="AA126" s="5">
        <v>0.18884999999999999</v>
      </c>
      <c r="AB126" s="5">
        <v>3364.1008299999999</v>
      </c>
      <c r="AC126" s="5">
        <v>25.55</v>
      </c>
      <c r="AD126" s="5">
        <v>8640.875</v>
      </c>
      <c r="AE126" s="5">
        <v>1711.7574500000001</v>
      </c>
      <c r="AF126" s="5">
        <v>16201.862300000001</v>
      </c>
      <c r="AG126" s="12">
        <v>91.777820000000006</v>
      </c>
      <c r="AH126" s="12">
        <v>4569</v>
      </c>
      <c r="AI126" s="12">
        <v>9138</v>
      </c>
      <c r="AJ126" s="12">
        <v>6092</v>
      </c>
      <c r="AK126" s="12">
        <v>16753</v>
      </c>
      <c r="AM126" s="5">
        <f t="shared" si="32"/>
        <v>0.1981</v>
      </c>
      <c r="AN126" s="13">
        <f t="shared" si="33"/>
        <v>29.75</v>
      </c>
      <c r="AO126" s="13">
        <f t="shared" si="34"/>
        <v>5.8934749999999996</v>
      </c>
      <c r="AP126" s="10">
        <f t="shared" si="35"/>
        <v>4569</v>
      </c>
      <c r="AQ126" s="7">
        <f t="shared" si="36"/>
        <v>170.934848112</v>
      </c>
      <c r="AR126" s="7">
        <f t="shared" si="37"/>
        <v>905.11889999999994</v>
      </c>
      <c r="AS126" s="7">
        <f t="shared" si="38"/>
        <v>5.0614550000000005</v>
      </c>
      <c r="AT126" s="12">
        <f t="shared" si="39"/>
        <v>6092</v>
      </c>
      <c r="AU126" s="7">
        <f t="shared" si="40"/>
        <v>781.23327336600005</v>
      </c>
      <c r="AV126" s="7">
        <f t="shared" si="41"/>
        <v>1206.8252</v>
      </c>
      <c r="AW126" s="7">
        <f t="shared" si="42"/>
        <v>2.7971719999999998</v>
      </c>
      <c r="AX126" s="7">
        <f t="shared" si="43"/>
        <v>5.0376829999999995</v>
      </c>
      <c r="AY126" s="7">
        <f t="shared" si="44"/>
        <v>5.1387140000000002</v>
      </c>
      <c r="AZ126" s="10">
        <f t="shared" si="45"/>
        <v>36552</v>
      </c>
      <c r="BA126" s="2">
        <f t="shared" si="46"/>
        <v>1711.7573374999999</v>
      </c>
      <c r="BB126" s="2">
        <f t="shared" si="47"/>
        <v>7240.9511999999995</v>
      </c>
      <c r="BC126" s="12">
        <v>1</v>
      </c>
    </row>
    <row r="127" spans="1:55" x14ac:dyDescent="0.25">
      <c r="A127" s="12">
        <v>125</v>
      </c>
      <c r="B127" s="5">
        <v>28847</v>
      </c>
      <c r="C127" s="5">
        <v>28846</v>
      </c>
      <c r="D127" s="5" t="s">
        <v>178</v>
      </c>
      <c r="E127" s="5">
        <v>1</v>
      </c>
      <c r="F127" s="5">
        <v>512</v>
      </c>
      <c r="G127" s="5">
        <v>0.15587999999999999</v>
      </c>
      <c r="H127" s="5">
        <v>12</v>
      </c>
      <c r="I127" s="5" t="s">
        <v>108</v>
      </c>
      <c r="J127" s="5">
        <v>848</v>
      </c>
      <c r="K127" s="5">
        <v>36</v>
      </c>
      <c r="L127" s="5">
        <v>0.15587999999999999</v>
      </c>
      <c r="M127" s="5">
        <v>541.57899999999995</v>
      </c>
      <c r="N127" s="5">
        <v>5.806E-2</v>
      </c>
      <c r="O127" s="5">
        <v>1643.7644</v>
      </c>
      <c r="P127" s="5">
        <v>21.94</v>
      </c>
      <c r="Q127" s="5">
        <v>1768.4012499999999</v>
      </c>
      <c r="R127" s="5">
        <v>0.52134000000000003</v>
      </c>
      <c r="S127" s="5">
        <v>6379.4287100000001</v>
      </c>
      <c r="T127" s="5">
        <v>25.5</v>
      </c>
      <c r="U127" s="5">
        <v>13.51</v>
      </c>
      <c r="V127" s="5">
        <v>1354.5792200000001</v>
      </c>
      <c r="W127" s="5">
        <v>0.26623000000000002</v>
      </c>
      <c r="X127" s="5">
        <v>5250.8500999999997</v>
      </c>
      <c r="Y127" s="5">
        <v>21.65</v>
      </c>
      <c r="Z127" s="5">
        <v>1004.6123700000001</v>
      </c>
      <c r="AA127" s="5">
        <v>0.39489000000000002</v>
      </c>
      <c r="AB127" s="5">
        <v>3284.1508800000001</v>
      </c>
      <c r="AC127" s="5">
        <v>20.85</v>
      </c>
      <c r="AD127" s="5">
        <v>4669.1718799999999</v>
      </c>
      <c r="AE127" s="5">
        <v>727.83051</v>
      </c>
      <c r="AF127" s="5">
        <v>16558.193360000001</v>
      </c>
      <c r="AG127" s="12">
        <v>41.515569999999997</v>
      </c>
      <c r="AH127" s="12">
        <v>2544</v>
      </c>
      <c r="AI127" s="12">
        <v>5088</v>
      </c>
      <c r="AJ127" s="12">
        <v>3392</v>
      </c>
      <c r="AK127" s="12">
        <v>9328</v>
      </c>
      <c r="AM127" s="5">
        <f t="shared" si="32"/>
        <v>0.15587999999999999</v>
      </c>
      <c r="AN127" s="13">
        <f t="shared" si="33"/>
        <v>25.5</v>
      </c>
      <c r="AO127" s="13">
        <f t="shared" si="34"/>
        <v>3.9749399999999997</v>
      </c>
      <c r="AP127" s="10">
        <f t="shared" si="35"/>
        <v>2544</v>
      </c>
      <c r="AQ127" s="7">
        <f t="shared" si="36"/>
        <v>156.59897623559999</v>
      </c>
      <c r="AR127" s="7">
        <f t="shared" si="37"/>
        <v>396.55871999999999</v>
      </c>
      <c r="AS127" s="7">
        <f t="shared" si="38"/>
        <v>3.2500979999999999</v>
      </c>
      <c r="AT127" s="12">
        <f t="shared" si="39"/>
        <v>3392</v>
      </c>
      <c r="AU127" s="7">
        <f t="shared" si="40"/>
        <v>275.65838684999994</v>
      </c>
      <c r="AV127" s="7">
        <f t="shared" si="41"/>
        <v>528.74495999999999</v>
      </c>
      <c r="AW127" s="7">
        <f t="shared" si="42"/>
        <v>2.1059387999999997</v>
      </c>
      <c r="AX127" s="7">
        <f t="shared" si="43"/>
        <v>3.3748019999999994</v>
      </c>
      <c r="AY127" s="7">
        <f t="shared" si="44"/>
        <v>3.4200072000000001</v>
      </c>
      <c r="AZ127" s="10">
        <f t="shared" si="45"/>
        <v>20352</v>
      </c>
      <c r="BA127" s="2">
        <f t="shared" si="46"/>
        <v>727.83051265439997</v>
      </c>
      <c r="BB127" s="2">
        <f t="shared" si="47"/>
        <v>3172.46976</v>
      </c>
      <c r="BC127" s="12">
        <v>1</v>
      </c>
    </row>
    <row r="128" spans="1:55" x14ac:dyDescent="0.25">
      <c r="A128" s="12">
        <v>126</v>
      </c>
      <c r="B128" s="5">
        <v>28848</v>
      </c>
      <c r="C128" s="5">
        <v>27524</v>
      </c>
      <c r="D128" s="5" t="s">
        <v>154</v>
      </c>
      <c r="E128" s="5">
        <v>2</v>
      </c>
      <c r="F128" s="5">
        <v>510</v>
      </c>
      <c r="G128" s="5">
        <v>2.8830000000000001E-2</v>
      </c>
      <c r="H128" s="5">
        <v>10</v>
      </c>
      <c r="I128" s="5" t="s">
        <v>100</v>
      </c>
      <c r="J128" s="5">
        <v>1701</v>
      </c>
      <c r="K128" s="5">
        <v>34</v>
      </c>
      <c r="L128" s="5">
        <v>5.7660000000000003E-2</v>
      </c>
      <c r="M128" s="5">
        <v>4892.7875999999997</v>
      </c>
      <c r="N128" s="5">
        <v>0.26149</v>
      </c>
      <c r="O128" s="5">
        <v>9728.7519499999999</v>
      </c>
      <c r="P128" s="5">
        <v>31.37</v>
      </c>
      <c r="Q128" s="5">
        <v>7417.5263699999996</v>
      </c>
      <c r="R128" s="5">
        <v>1.0901700000000001</v>
      </c>
      <c r="S128" s="5">
        <v>13988.023440000001</v>
      </c>
      <c r="T128" s="5">
        <v>34</v>
      </c>
      <c r="U128" s="5">
        <v>10.29</v>
      </c>
      <c r="V128" s="5">
        <v>9411.9648400000005</v>
      </c>
      <c r="W128" s="5">
        <v>0.92220000000000002</v>
      </c>
      <c r="X128" s="5">
        <v>17255.837889999999</v>
      </c>
      <c r="Y128" s="5">
        <v>23.42</v>
      </c>
      <c r="Z128" s="5">
        <v>4917.7182599999996</v>
      </c>
      <c r="AA128" s="5">
        <v>0.96369000000000005</v>
      </c>
      <c r="AB128" s="5">
        <v>9609.7519499999999</v>
      </c>
      <c r="AC128" s="5">
        <v>17.059999999999999</v>
      </c>
      <c r="AD128" s="5">
        <v>26639.996090000001</v>
      </c>
      <c r="AE128" s="5">
        <v>768.04088999999999</v>
      </c>
      <c r="AF128" s="5">
        <v>50582.367189999997</v>
      </c>
      <c r="AG128" s="12">
        <v>45.175910000000002</v>
      </c>
      <c r="AH128" s="12">
        <v>5103</v>
      </c>
      <c r="AI128" s="12">
        <v>10206</v>
      </c>
      <c r="AJ128" s="12">
        <v>6804</v>
      </c>
      <c r="AK128" s="12">
        <v>18711</v>
      </c>
      <c r="AM128" s="5">
        <f t="shared" si="32"/>
        <v>2.8830000000000001E-2</v>
      </c>
      <c r="AN128" s="13">
        <f t="shared" si="33"/>
        <v>34</v>
      </c>
      <c r="AO128" s="13">
        <f t="shared" si="34"/>
        <v>0.98022000000000009</v>
      </c>
      <c r="AP128" s="10">
        <f t="shared" si="35"/>
        <v>5103</v>
      </c>
      <c r="AQ128" s="7">
        <f t="shared" si="36"/>
        <v>141.77781743579999</v>
      </c>
      <c r="AR128" s="7">
        <f t="shared" si="37"/>
        <v>147.11949000000001</v>
      </c>
      <c r="AS128" s="7">
        <f t="shared" si="38"/>
        <v>0.49183979999999999</v>
      </c>
      <c r="AT128" s="12">
        <f t="shared" si="39"/>
        <v>6804</v>
      </c>
      <c r="AU128" s="7">
        <f t="shared" si="40"/>
        <v>213.84728524709999</v>
      </c>
      <c r="AV128" s="7">
        <f t="shared" si="41"/>
        <v>196.15932000000001</v>
      </c>
      <c r="AW128" s="7">
        <f t="shared" si="42"/>
        <v>0.2966607</v>
      </c>
      <c r="AX128" s="7">
        <f t="shared" si="43"/>
        <v>0.67519860000000009</v>
      </c>
      <c r="AY128" s="7">
        <f t="shared" si="44"/>
        <v>0.90439710000000006</v>
      </c>
      <c r="AZ128" s="10">
        <f t="shared" si="45"/>
        <v>40824</v>
      </c>
      <c r="BA128" s="2">
        <f t="shared" si="46"/>
        <v>768.0310872747001</v>
      </c>
      <c r="BB128" s="2">
        <f t="shared" si="47"/>
        <v>1176.9559200000001</v>
      </c>
      <c r="BC128" s="12">
        <v>1</v>
      </c>
    </row>
    <row r="129" spans="1:55" x14ac:dyDescent="0.25">
      <c r="A129" s="12">
        <v>127</v>
      </c>
      <c r="B129" s="5">
        <v>28848</v>
      </c>
      <c r="C129" s="5">
        <v>28849</v>
      </c>
      <c r="D129" s="5" t="s">
        <v>179</v>
      </c>
      <c r="E129" s="5">
        <v>3</v>
      </c>
      <c r="F129" s="5">
        <v>511</v>
      </c>
      <c r="G129" s="5">
        <v>0.19661000000000001</v>
      </c>
      <c r="H129" s="5">
        <v>11</v>
      </c>
      <c r="I129" s="5" t="s">
        <v>100</v>
      </c>
      <c r="J129" s="5">
        <v>2242</v>
      </c>
      <c r="K129" s="5">
        <v>35</v>
      </c>
      <c r="L129" s="5">
        <v>0.58982999999999997</v>
      </c>
      <c r="M129" s="5">
        <v>10345.208979999999</v>
      </c>
      <c r="N129" s="5">
        <v>0.41948000000000002</v>
      </c>
      <c r="O129" s="5">
        <v>14821.686519999999</v>
      </c>
      <c r="P129" s="5">
        <v>31.25</v>
      </c>
      <c r="Q129" s="5">
        <v>11313.440430000001</v>
      </c>
      <c r="R129" s="5">
        <v>1.26153</v>
      </c>
      <c r="S129" s="5">
        <v>19461.535159999999</v>
      </c>
      <c r="T129" s="5">
        <v>34</v>
      </c>
      <c r="U129" s="5">
        <v>7.63</v>
      </c>
      <c r="V129" s="5">
        <v>12399.820309999999</v>
      </c>
      <c r="W129" s="5">
        <v>0.92178000000000004</v>
      </c>
      <c r="X129" s="5">
        <v>21664.679690000001</v>
      </c>
      <c r="Y129" s="5">
        <v>21.93</v>
      </c>
      <c r="Z129" s="5">
        <v>6274.8847699999997</v>
      </c>
      <c r="AA129" s="5">
        <v>0.93293000000000004</v>
      </c>
      <c r="AB129" s="5">
        <v>10731.81934</v>
      </c>
      <c r="AC129" s="5">
        <v>16.95</v>
      </c>
      <c r="AD129" s="5">
        <v>40333.355470000002</v>
      </c>
      <c r="AE129" s="5">
        <v>7929.94092</v>
      </c>
      <c r="AF129" s="5">
        <v>66679.71875</v>
      </c>
      <c r="AG129" s="12">
        <v>540.56566999999995</v>
      </c>
      <c r="AH129" s="12">
        <v>6726</v>
      </c>
      <c r="AI129" s="12">
        <v>13452</v>
      </c>
      <c r="AJ129" s="12">
        <v>8968</v>
      </c>
      <c r="AK129" s="12">
        <v>24662</v>
      </c>
      <c r="AM129" s="5">
        <f t="shared" si="32"/>
        <v>0.19661000000000001</v>
      </c>
      <c r="AN129" s="13">
        <f t="shared" si="33"/>
        <v>34</v>
      </c>
      <c r="AO129" s="13">
        <f t="shared" si="34"/>
        <v>6.6847400000000006</v>
      </c>
      <c r="AP129" s="10">
        <f t="shared" si="35"/>
        <v>6726</v>
      </c>
      <c r="AQ129" s="7">
        <f t="shared" si="36"/>
        <v>1233.7050946296999</v>
      </c>
      <c r="AR129" s="7">
        <f t="shared" si="37"/>
        <v>1322.39886</v>
      </c>
      <c r="AS129" s="7">
        <f t="shared" si="38"/>
        <v>3.3325394999999998</v>
      </c>
      <c r="AT129" s="12">
        <f t="shared" si="39"/>
        <v>8968</v>
      </c>
      <c r="AU129" s="7">
        <f t="shared" si="40"/>
        <v>2224.3355229423</v>
      </c>
      <c r="AV129" s="7">
        <f t="shared" si="41"/>
        <v>1763.19848</v>
      </c>
      <c r="AW129" s="7">
        <f t="shared" si="42"/>
        <v>1.5001343</v>
      </c>
      <c r="AX129" s="7">
        <f t="shared" si="43"/>
        <v>4.3116573000000002</v>
      </c>
      <c r="AY129" s="7">
        <f t="shared" si="44"/>
        <v>6.1440625000000004</v>
      </c>
      <c r="AZ129" s="10">
        <f t="shared" si="45"/>
        <v>53808</v>
      </c>
      <c r="BA129" s="2">
        <f t="shared" si="46"/>
        <v>7929.9410189567006</v>
      </c>
      <c r="BB129" s="2">
        <f t="shared" si="47"/>
        <v>10579.19088</v>
      </c>
      <c r="BC129" s="12">
        <v>1</v>
      </c>
    </row>
    <row r="130" spans="1:55" x14ac:dyDescent="0.25">
      <c r="A130" s="12">
        <v>128</v>
      </c>
      <c r="B130" s="5">
        <v>28849</v>
      </c>
      <c r="C130" s="5">
        <v>28848</v>
      </c>
      <c r="D130" s="5" t="s">
        <v>179</v>
      </c>
      <c r="E130" s="5">
        <v>3</v>
      </c>
      <c r="F130" s="5">
        <v>511</v>
      </c>
      <c r="G130" s="5">
        <v>0.19661000000000001</v>
      </c>
      <c r="H130" s="5">
        <v>11</v>
      </c>
      <c r="I130" s="5" t="s">
        <v>100</v>
      </c>
      <c r="J130" s="5">
        <v>2242</v>
      </c>
      <c r="K130" s="5">
        <v>35</v>
      </c>
      <c r="L130" s="5">
        <v>0.58982999999999997</v>
      </c>
      <c r="M130" s="5">
        <v>4476.4770500000004</v>
      </c>
      <c r="N130" s="5">
        <v>0.18151</v>
      </c>
      <c r="O130" s="5">
        <v>14821.686519999999</v>
      </c>
      <c r="P130" s="5">
        <v>31.67</v>
      </c>
      <c r="Q130" s="5">
        <v>8148.0942400000004</v>
      </c>
      <c r="R130" s="5">
        <v>0.90856999999999999</v>
      </c>
      <c r="S130" s="5">
        <v>19461.535159999999</v>
      </c>
      <c r="T130" s="5">
        <v>34</v>
      </c>
      <c r="U130" s="5">
        <v>12.58</v>
      </c>
      <c r="V130" s="5">
        <v>9264.8603500000008</v>
      </c>
      <c r="W130" s="5">
        <v>0.68872999999999995</v>
      </c>
      <c r="X130" s="5">
        <v>21664.679690000001</v>
      </c>
      <c r="Y130" s="5">
        <v>29.26</v>
      </c>
      <c r="Z130" s="5">
        <v>4456.9345700000003</v>
      </c>
      <c r="AA130" s="5">
        <v>0.66264000000000001</v>
      </c>
      <c r="AB130" s="5">
        <v>10731.81934</v>
      </c>
      <c r="AC130" s="5">
        <v>21.28</v>
      </c>
      <c r="AD130" s="5">
        <v>26346.367190000001</v>
      </c>
      <c r="AE130" s="5">
        <v>5179.9589800000003</v>
      </c>
      <c r="AF130" s="5">
        <v>66679.71875</v>
      </c>
      <c r="AG130" s="12">
        <v>258.56796000000003</v>
      </c>
      <c r="AH130" s="12">
        <v>6726</v>
      </c>
      <c r="AI130" s="12">
        <v>13452</v>
      </c>
      <c r="AJ130" s="12">
        <v>8968</v>
      </c>
      <c r="AK130" s="12">
        <v>24662</v>
      </c>
      <c r="AM130" s="5">
        <f t="shared" si="32"/>
        <v>0.19661000000000001</v>
      </c>
      <c r="AN130" s="13">
        <f t="shared" si="33"/>
        <v>34</v>
      </c>
      <c r="AO130" s="13">
        <f t="shared" si="34"/>
        <v>6.6847400000000006</v>
      </c>
      <c r="AP130" s="10">
        <f t="shared" si="35"/>
        <v>6726</v>
      </c>
      <c r="AQ130" s="7">
        <f t="shared" si="36"/>
        <v>876.27790580770011</v>
      </c>
      <c r="AR130" s="7">
        <f t="shared" si="37"/>
        <v>1322.39886</v>
      </c>
      <c r="AS130" s="7">
        <f t="shared" si="38"/>
        <v>4.1838608000000006</v>
      </c>
      <c r="AT130" s="12">
        <f t="shared" si="39"/>
        <v>8968</v>
      </c>
      <c r="AU130" s="7">
        <f t="shared" si="40"/>
        <v>1601.9968085264002</v>
      </c>
      <c r="AV130" s="7">
        <f t="shared" si="41"/>
        <v>1763.19848</v>
      </c>
      <c r="AW130" s="7">
        <f t="shared" si="42"/>
        <v>2.4733537999999999</v>
      </c>
      <c r="AX130" s="7">
        <f t="shared" si="43"/>
        <v>5.7528086000000007</v>
      </c>
      <c r="AY130" s="7">
        <f t="shared" si="44"/>
        <v>6.2266387000000005</v>
      </c>
      <c r="AZ130" s="10">
        <f t="shared" si="45"/>
        <v>53808</v>
      </c>
      <c r="BA130" s="2">
        <f t="shared" si="46"/>
        <v>5179.9592532259003</v>
      </c>
      <c r="BB130" s="2">
        <f t="shared" si="47"/>
        <v>10579.19088</v>
      </c>
      <c r="BC130" s="12">
        <v>1</v>
      </c>
    </row>
    <row r="131" spans="1:55" x14ac:dyDescent="0.25">
      <c r="A131" s="12">
        <v>129</v>
      </c>
      <c r="B131" s="5">
        <v>28849</v>
      </c>
      <c r="C131" s="5">
        <v>41219</v>
      </c>
      <c r="D131" s="5" t="s">
        <v>180</v>
      </c>
      <c r="E131" s="5">
        <v>3</v>
      </c>
      <c r="F131" s="5">
        <v>511</v>
      </c>
      <c r="G131" s="5">
        <v>9.35E-2</v>
      </c>
      <c r="H131" s="5">
        <v>11</v>
      </c>
      <c r="I131" s="5" t="s">
        <v>100</v>
      </c>
      <c r="J131" s="5">
        <v>2221</v>
      </c>
      <c r="K131" s="5">
        <v>45</v>
      </c>
      <c r="L131" s="5">
        <v>0.28050000000000003</v>
      </c>
      <c r="M131" s="5">
        <v>10225.1582</v>
      </c>
      <c r="N131" s="5">
        <v>0.41853000000000001</v>
      </c>
      <c r="O131" s="5">
        <v>16611.134770000001</v>
      </c>
      <c r="P131" s="5">
        <v>37.130000000000003</v>
      </c>
      <c r="Q131" s="5">
        <v>11492.73633</v>
      </c>
      <c r="R131" s="5">
        <v>1.2936399999999999</v>
      </c>
      <c r="S131" s="5">
        <v>21709.960940000001</v>
      </c>
      <c r="T131" s="5">
        <v>45</v>
      </c>
      <c r="U131" s="5">
        <v>8.06</v>
      </c>
      <c r="V131" s="5">
        <v>13154.25</v>
      </c>
      <c r="W131" s="5">
        <v>0.98711000000000004</v>
      </c>
      <c r="X131" s="5">
        <v>26125.625</v>
      </c>
      <c r="Y131" s="5">
        <v>23.5</v>
      </c>
      <c r="Z131" s="5">
        <v>7349.7587899999999</v>
      </c>
      <c r="AA131" s="5">
        <v>1.10307</v>
      </c>
      <c r="AB131" s="5">
        <v>14388.36328</v>
      </c>
      <c r="AC131" s="5">
        <v>15.62</v>
      </c>
      <c r="AD131" s="5">
        <v>42221.902340000001</v>
      </c>
      <c r="AE131" s="5">
        <v>3947.7480500000001</v>
      </c>
      <c r="AF131" s="5">
        <v>78835.085940000004</v>
      </c>
      <c r="AG131" s="12">
        <v>255.40239</v>
      </c>
      <c r="AH131" s="12">
        <v>6663</v>
      </c>
      <c r="AI131" s="12">
        <v>13326</v>
      </c>
      <c r="AJ131" s="12">
        <v>8884</v>
      </c>
      <c r="AK131" s="12">
        <v>24431</v>
      </c>
      <c r="AM131" s="5">
        <f t="shared" si="32"/>
        <v>9.35E-2</v>
      </c>
      <c r="AN131" s="13">
        <f t="shared" si="33"/>
        <v>45</v>
      </c>
      <c r="AO131" s="13">
        <f t="shared" si="34"/>
        <v>4.2074999999999996</v>
      </c>
      <c r="AP131" s="10">
        <f t="shared" si="35"/>
        <v>6663</v>
      </c>
      <c r="AQ131" s="7">
        <f t="shared" si="36"/>
        <v>687.20244686499996</v>
      </c>
      <c r="AR131" s="7">
        <f t="shared" si="37"/>
        <v>622.9905</v>
      </c>
      <c r="AS131" s="7">
        <f t="shared" si="38"/>
        <v>1.4604699999999999</v>
      </c>
      <c r="AT131" s="12">
        <f t="shared" si="39"/>
        <v>8884</v>
      </c>
      <c r="AU131" s="7">
        <f t="shared" si="40"/>
        <v>1074.5708468549999</v>
      </c>
      <c r="AV131" s="7">
        <f t="shared" si="41"/>
        <v>830.654</v>
      </c>
      <c r="AW131" s="7">
        <f t="shared" si="42"/>
        <v>0.75361</v>
      </c>
      <c r="AX131" s="7">
        <f t="shared" si="43"/>
        <v>2.1972499999999999</v>
      </c>
      <c r="AY131" s="7">
        <f t="shared" si="44"/>
        <v>3.4716550000000002</v>
      </c>
      <c r="AZ131" s="10">
        <f t="shared" si="45"/>
        <v>53304</v>
      </c>
      <c r="BA131" s="2">
        <f t="shared" si="46"/>
        <v>3947.7478687900002</v>
      </c>
      <c r="BB131" s="2">
        <f t="shared" si="47"/>
        <v>4983.924</v>
      </c>
      <c r="BC131" s="12">
        <v>1</v>
      </c>
    </row>
    <row r="132" spans="1:55" x14ac:dyDescent="0.25">
      <c r="A132" s="12">
        <v>130</v>
      </c>
      <c r="B132" s="5">
        <v>28851</v>
      </c>
      <c r="C132" s="5">
        <v>27483</v>
      </c>
      <c r="D132" s="5" t="s">
        <v>84</v>
      </c>
      <c r="E132" s="5">
        <v>2</v>
      </c>
      <c r="F132" s="5">
        <v>510</v>
      </c>
      <c r="G132" s="5">
        <v>0.21024000000000001</v>
      </c>
      <c r="H132" s="5">
        <v>10</v>
      </c>
      <c r="I132" s="5" t="s">
        <v>83</v>
      </c>
      <c r="J132" s="5">
        <v>1684</v>
      </c>
      <c r="K132" s="5">
        <v>44</v>
      </c>
      <c r="L132" s="5">
        <v>0.42048000000000002</v>
      </c>
      <c r="M132" s="5">
        <v>4582.7900399999999</v>
      </c>
      <c r="N132" s="5">
        <v>0.24740000000000001</v>
      </c>
      <c r="O132" s="5">
        <v>8776.47559</v>
      </c>
      <c r="P132" s="5">
        <v>37.35</v>
      </c>
      <c r="Q132" s="5">
        <v>7981.9081999999999</v>
      </c>
      <c r="R132" s="5">
        <v>1.18496</v>
      </c>
      <c r="S132" s="5">
        <v>15103.20996</v>
      </c>
      <c r="T132" s="5">
        <v>45</v>
      </c>
      <c r="U132" s="5">
        <v>9.94</v>
      </c>
      <c r="V132" s="5">
        <v>8495.1845699999994</v>
      </c>
      <c r="W132" s="5">
        <v>0.84077000000000002</v>
      </c>
      <c r="X132" s="5">
        <v>17063.976559999999</v>
      </c>
      <c r="Y132" s="5">
        <v>30.64</v>
      </c>
      <c r="Z132" s="5">
        <v>5066.4472699999997</v>
      </c>
      <c r="AA132" s="5">
        <v>1.0028600000000001</v>
      </c>
      <c r="AB132" s="5">
        <v>10623.278319999999</v>
      </c>
      <c r="AC132" s="5">
        <v>18.079999999999998</v>
      </c>
      <c r="AD132" s="5">
        <v>26126.33008</v>
      </c>
      <c r="AE132" s="5">
        <v>5492.7997999999998</v>
      </c>
      <c r="AF132" s="5">
        <v>51566.941409999999</v>
      </c>
      <c r="AG132" s="12">
        <v>311.82571000000002</v>
      </c>
      <c r="AH132" s="12">
        <v>5052</v>
      </c>
      <c r="AI132" s="12">
        <v>10104</v>
      </c>
      <c r="AJ132" s="12">
        <v>6736</v>
      </c>
      <c r="AK132" s="12">
        <v>18524</v>
      </c>
      <c r="AM132" s="5">
        <f t="shared" si="32"/>
        <v>0.21024000000000001</v>
      </c>
      <c r="AN132" s="13">
        <f t="shared" si="33"/>
        <v>45</v>
      </c>
      <c r="AO132" s="13">
        <f t="shared" si="34"/>
        <v>9.4608000000000008</v>
      </c>
      <c r="AP132" s="10">
        <f t="shared" si="35"/>
        <v>5052</v>
      </c>
      <c r="AQ132" s="7">
        <f t="shared" si="36"/>
        <v>1065.1698740448001</v>
      </c>
      <c r="AR132" s="7">
        <f t="shared" si="37"/>
        <v>1062.13248</v>
      </c>
      <c r="AS132" s="7">
        <f t="shared" si="38"/>
        <v>3.8011391999999997</v>
      </c>
      <c r="AT132" s="12">
        <f t="shared" si="39"/>
        <v>6736</v>
      </c>
      <c r="AU132" s="7">
        <f t="shared" si="40"/>
        <v>1678.116379968</v>
      </c>
      <c r="AV132" s="7">
        <f t="shared" si="41"/>
        <v>1416.1766400000001</v>
      </c>
      <c r="AW132" s="7">
        <f t="shared" si="42"/>
        <v>2.0897855999999999</v>
      </c>
      <c r="AX132" s="7">
        <f t="shared" si="43"/>
        <v>6.4417536000000002</v>
      </c>
      <c r="AY132" s="7">
        <f t="shared" si="44"/>
        <v>7.8524640000000003</v>
      </c>
      <c r="AZ132" s="10">
        <f t="shared" si="45"/>
        <v>40416</v>
      </c>
      <c r="BA132" s="2">
        <f t="shared" si="46"/>
        <v>5492.7996360192001</v>
      </c>
      <c r="BB132" s="2">
        <f t="shared" si="47"/>
        <v>8497.0598399999999</v>
      </c>
      <c r="BC132" s="12">
        <v>1</v>
      </c>
    </row>
    <row r="133" spans="1:55" x14ac:dyDescent="0.25">
      <c r="A133" s="12">
        <v>131</v>
      </c>
      <c r="B133" s="5">
        <v>28851</v>
      </c>
      <c r="C133" s="5">
        <v>28852</v>
      </c>
      <c r="D133" s="5" t="s">
        <v>144</v>
      </c>
      <c r="E133" s="5">
        <v>2</v>
      </c>
      <c r="F133" s="5">
        <v>510</v>
      </c>
      <c r="G133" s="5">
        <v>0.16147</v>
      </c>
      <c r="H133" s="5">
        <v>10</v>
      </c>
      <c r="I133" s="5" t="s">
        <v>83</v>
      </c>
      <c r="J133" s="5">
        <v>1684</v>
      </c>
      <c r="K133" s="5">
        <v>44</v>
      </c>
      <c r="L133" s="5">
        <v>0.32294</v>
      </c>
      <c r="M133" s="5">
        <v>4374.36816</v>
      </c>
      <c r="N133" s="5">
        <v>0.23615</v>
      </c>
      <c r="O133" s="5">
        <v>9222.9912100000001</v>
      </c>
      <c r="P133" s="5">
        <v>37.369999999999997</v>
      </c>
      <c r="Q133" s="5">
        <v>7243.7050799999997</v>
      </c>
      <c r="R133" s="5">
        <v>1.0753699999999999</v>
      </c>
      <c r="S133" s="5">
        <v>15901.967769999999</v>
      </c>
      <c r="T133" s="5">
        <v>45</v>
      </c>
      <c r="U133" s="5">
        <v>11.55</v>
      </c>
      <c r="V133" s="5">
        <v>8298.3535200000006</v>
      </c>
      <c r="W133" s="5">
        <v>0.82128999999999996</v>
      </c>
      <c r="X133" s="5">
        <v>18200.125</v>
      </c>
      <c r="Y133" s="5">
        <v>31.22</v>
      </c>
      <c r="Z133" s="5">
        <v>4027.4382300000002</v>
      </c>
      <c r="AA133" s="5">
        <v>0.79720000000000002</v>
      </c>
      <c r="AB133" s="5">
        <v>9738.4980500000001</v>
      </c>
      <c r="AC133" s="5">
        <v>21.63</v>
      </c>
      <c r="AD133" s="5">
        <v>23943.865229999999</v>
      </c>
      <c r="AE133" s="5">
        <v>3866.2158199999999</v>
      </c>
      <c r="AF133" s="5">
        <v>53063.582029999998</v>
      </c>
      <c r="AG133" s="12">
        <v>193.15291999999999</v>
      </c>
      <c r="AH133" s="12">
        <v>5052</v>
      </c>
      <c r="AI133" s="12">
        <v>10104</v>
      </c>
      <c r="AJ133" s="12">
        <v>6736</v>
      </c>
      <c r="AK133" s="12">
        <v>18524</v>
      </c>
      <c r="AM133" s="5">
        <f t="shared" si="32"/>
        <v>0.16147</v>
      </c>
      <c r="AN133" s="13">
        <f t="shared" si="33"/>
        <v>45</v>
      </c>
      <c r="AO133" s="13">
        <f t="shared" si="34"/>
        <v>7.2661499999999997</v>
      </c>
      <c r="AP133" s="10">
        <f t="shared" si="35"/>
        <v>5052</v>
      </c>
      <c r="AQ133" s="7">
        <f t="shared" si="36"/>
        <v>650.31045099810001</v>
      </c>
      <c r="AR133" s="7">
        <f t="shared" si="37"/>
        <v>815.74644000000001</v>
      </c>
      <c r="AS133" s="7">
        <f t="shared" si="38"/>
        <v>3.4925961000000001</v>
      </c>
      <c r="AT133" s="12">
        <f t="shared" si="39"/>
        <v>6736</v>
      </c>
      <c r="AU133" s="7">
        <f t="shared" si="40"/>
        <v>1169.6410592676</v>
      </c>
      <c r="AV133" s="7">
        <f t="shared" si="41"/>
        <v>1087.66192</v>
      </c>
      <c r="AW133" s="7">
        <f t="shared" si="42"/>
        <v>1.8649785000000001</v>
      </c>
      <c r="AX133" s="7">
        <f t="shared" si="43"/>
        <v>5.0410934000000003</v>
      </c>
      <c r="AY133" s="7">
        <f t="shared" si="44"/>
        <v>6.0341338999999996</v>
      </c>
      <c r="AZ133" s="10">
        <f t="shared" si="45"/>
        <v>40416</v>
      </c>
      <c r="BA133" s="2">
        <f t="shared" si="46"/>
        <v>3866.2159186880999</v>
      </c>
      <c r="BB133" s="2">
        <f t="shared" si="47"/>
        <v>6525.9715200000001</v>
      </c>
      <c r="BC133" s="12">
        <v>1</v>
      </c>
    </row>
    <row r="134" spans="1:55" x14ac:dyDescent="0.25">
      <c r="A134" s="12">
        <v>132</v>
      </c>
      <c r="B134" s="5">
        <v>28852</v>
      </c>
      <c r="C134" s="5">
        <v>27501</v>
      </c>
      <c r="D134" s="5" t="s">
        <v>90</v>
      </c>
      <c r="E134" s="5">
        <v>3</v>
      </c>
      <c r="F134" s="5">
        <v>510</v>
      </c>
      <c r="G134" s="5">
        <v>0.17477999999999999</v>
      </c>
      <c r="H134" s="5">
        <v>10</v>
      </c>
      <c r="I134" s="5" t="s">
        <v>83</v>
      </c>
      <c r="J134" s="5">
        <v>2456</v>
      </c>
      <c r="K134" s="5">
        <v>44</v>
      </c>
      <c r="L134" s="5">
        <v>0.52434000000000003</v>
      </c>
      <c r="M134" s="5">
        <v>2833.9924299999998</v>
      </c>
      <c r="N134" s="5">
        <v>0.10489999999999999</v>
      </c>
      <c r="O134" s="5">
        <v>7137.5952100000004</v>
      </c>
      <c r="P134" s="5">
        <v>37.61</v>
      </c>
      <c r="Q134" s="5">
        <v>7103.5493200000001</v>
      </c>
      <c r="R134" s="5">
        <v>0.72307999999999995</v>
      </c>
      <c r="S134" s="5">
        <v>15015.910159999999</v>
      </c>
      <c r="T134" s="5">
        <v>45</v>
      </c>
      <c r="U134" s="5">
        <v>17.95</v>
      </c>
      <c r="V134" s="5">
        <v>6039.3676800000003</v>
      </c>
      <c r="W134" s="5">
        <v>0.40983999999999998</v>
      </c>
      <c r="X134" s="5">
        <v>15112.101559999999</v>
      </c>
      <c r="Y134" s="5">
        <v>36.869999999999997</v>
      </c>
      <c r="Z134" s="5">
        <v>3252.35205</v>
      </c>
      <c r="AA134" s="5">
        <v>0.44141999999999998</v>
      </c>
      <c r="AB134" s="5">
        <v>8506.5791000000008</v>
      </c>
      <c r="AC134" s="5">
        <v>34.78</v>
      </c>
      <c r="AD134" s="5">
        <v>19229.261719999999</v>
      </c>
      <c r="AE134" s="5">
        <v>3360.89014</v>
      </c>
      <c r="AF134" s="5">
        <v>45772.1875</v>
      </c>
      <c r="AG134" s="12">
        <v>127.31094</v>
      </c>
      <c r="AH134" s="12">
        <v>7368</v>
      </c>
      <c r="AI134" s="12">
        <v>14736</v>
      </c>
      <c r="AJ134" s="12">
        <v>9824</v>
      </c>
      <c r="AK134" s="12">
        <v>27016</v>
      </c>
      <c r="AM134" s="5">
        <f t="shared" si="32"/>
        <v>0.17477999999999999</v>
      </c>
      <c r="AN134" s="13">
        <f t="shared" si="33"/>
        <v>45</v>
      </c>
      <c r="AO134" s="13">
        <f t="shared" si="34"/>
        <v>7.8651</v>
      </c>
      <c r="AP134" s="10">
        <f t="shared" si="35"/>
        <v>7368</v>
      </c>
      <c r="AQ134" s="7">
        <f t="shared" si="36"/>
        <v>568.44609129899993</v>
      </c>
      <c r="AR134" s="7">
        <f t="shared" si="37"/>
        <v>1287.7790399999999</v>
      </c>
      <c r="AS134" s="7">
        <f t="shared" si="38"/>
        <v>6.0788484</v>
      </c>
      <c r="AT134" s="12">
        <f t="shared" si="39"/>
        <v>9824</v>
      </c>
      <c r="AU134" s="7">
        <f t="shared" si="40"/>
        <v>1241.5583501495998</v>
      </c>
      <c r="AV134" s="7">
        <f t="shared" si="41"/>
        <v>1717.03872</v>
      </c>
      <c r="AW134" s="7">
        <f t="shared" si="42"/>
        <v>3.1373009999999999</v>
      </c>
      <c r="AX134" s="7">
        <f t="shared" si="43"/>
        <v>6.4441385999999996</v>
      </c>
      <c r="AY134" s="7">
        <f t="shared" si="44"/>
        <v>6.5734757999999998</v>
      </c>
      <c r="AZ134" s="10">
        <f t="shared" si="45"/>
        <v>58944</v>
      </c>
      <c r="BA134" s="2">
        <f t="shared" si="46"/>
        <v>3360.8903634215994</v>
      </c>
      <c r="BB134" s="2">
        <f t="shared" si="47"/>
        <v>10302.232319999999</v>
      </c>
      <c r="BC134" s="12">
        <v>1</v>
      </c>
    </row>
    <row r="135" spans="1:55" x14ac:dyDescent="0.25">
      <c r="A135" s="12">
        <v>133</v>
      </c>
      <c r="B135" s="5">
        <v>28852</v>
      </c>
      <c r="C135" s="5">
        <v>28851</v>
      </c>
      <c r="D135" s="5" t="s">
        <v>144</v>
      </c>
      <c r="E135" s="5">
        <v>2</v>
      </c>
      <c r="F135" s="5">
        <v>510</v>
      </c>
      <c r="G135" s="5">
        <v>0.16147</v>
      </c>
      <c r="H135" s="5">
        <v>10</v>
      </c>
      <c r="I135" s="5" t="s">
        <v>83</v>
      </c>
      <c r="J135" s="5">
        <v>1684</v>
      </c>
      <c r="K135" s="5">
        <v>44</v>
      </c>
      <c r="L135" s="5">
        <v>0.32294</v>
      </c>
      <c r="M135" s="5">
        <v>4848.6235399999996</v>
      </c>
      <c r="N135" s="5">
        <v>0.26174999999999998</v>
      </c>
      <c r="O135" s="5">
        <v>9222.9912100000001</v>
      </c>
      <c r="P135" s="5">
        <v>37.32</v>
      </c>
      <c r="Q135" s="5">
        <v>8658.2626999999993</v>
      </c>
      <c r="R135" s="5">
        <v>1.2853699999999999</v>
      </c>
      <c r="S135" s="5">
        <v>15901.967769999999</v>
      </c>
      <c r="T135" s="5">
        <v>45</v>
      </c>
      <c r="U135" s="5">
        <v>8.7200000000000006</v>
      </c>
      <c r="V135" s="5">
        <v>9901.7714799999994</v>
      </c>
      <c r="W135" s="5">
        <v>0.97999000000000003</v>
      </c>
      <c r="X135" s="5">
        <v>18200.125</v>
      </c>
      <c r="Y135" s="5">
        <v>23.84</v>
      </c>
      <c r="Z135" s="5">
        <v>5711.0595700000003</v>
      </c>
      <c r="AA135" s="5">
        <v>1.13046</v>
      </c>
      <c r="AB135" s="5">
        <v>9738.4980500000001</v>
      </c>
      <c r="AC135" s="5">
        <v>15.91</v>
      </c>
      <c r="AD135" s="5">
        <v>29119.716799999998</v>
      </c>
      <c r="AE135" s="5">
        <v>4701.9604499999996</v>
      </c>
      <c r="AF135" s="5">
        <v>53063.582029999998</v>
      </c>
      <c r="AG135" s="12">
        <v>306.33175999999997</v>
      </c>
      <c r="AH135" s="12">
        <v>5052</v>
      </c>
      <c r="AI135" s="12">
        <v>10104</v>
      </c>
      <c r="AJ135" s="12">
        <v>6736</v>
      </c>
      <c r="AK135" s="12">
        <v>18524</v>
      </c>
      <c r="AM135" s="5">
        <f t="shared" si="32"/>
        <v>0.16147</v>
      </c>
      <c r="AN135" s="13">
        <f t="shared" si="33"/>
        <v>45</v>
      </c>
      <c r="AO135" s="13">
        <f t="shared" si="34"/>
        <v>7.2661499999999997</v>
      </c>
      <c r="AP135" s="10">
        <f t="shared" si="35"/>
        <v>5052</v>
      </c>
      <c r="AQ135" s="7">
        <f t="shared" si="36"/>
        <v>922.16478876790006</v>
      </c>
      <c r="AR135" s="7">
        <f t="shared" si="37"/>
        <v>815.74644000000001</v>
      </c>
      <c r="AS135" s="7">
        <f t="shared" si="38"/>
        <v>2.5689877000000001</v>
      </c>
      <c r="AT135" s="12">
        <f t="shared" si="39"/>
        <v>6736</v>
      </c>
      <c r="AU135" s="7">
        <f t="shared" si="40"/>
        <v>1398.0496781689999</v>
      </c>
      <c r="AV135" s="7">
        <f t="shared" si="41"/>
        <v>1087.66192</v>
      </c>
      <c r="AW135" s="7">
        <f t="shared" si="42"/>
        <v>1.4080184000000002</v>
      </c>
      <c r="AX135" s="7">
        <f t="shared" si="43"/>
        <v>3.8494448000000001</v>
      </c>
      <c r="AY135" s="7">
        <f t="shared" si="44"/>
        <v>6.0260604000000004</v>
      </c>
      <c r="AZ135" s="10">
        <f t="shared" si="45"/>
        <v>40416</v>
      </c>
      <c r="BA135" s="2">
        <f t="shared" si="46"/>
        <v>4701.9606716959997</v>
      </c>
      <c r="BB135" s="2">
        <f t="shared" si="47"/>
        <v>6525.9715200000001</v>
      </c>
      <c r="BC135" s="12">
        <v>1</v>
      </c>
    </row>
    <row r="136" spans="1:55" x14ac:dyDescent="0.25">
      <c r="A136" s="12">
        <v>134</v>
      </c>
      <c r="B136" s="5">
        <v>33850</v>
      </c>
      <c r="C136" s="5">
        <v>27720</v>
      </c>
      <c r="D136" s="5" t="s">
        <v>173</v>
      </c>
      <c r="E136" s="5">
        <v>2</v>
      </c>
      <c r="F136" s="5">
        <v>513</v>
      </c>
      <c r="G136" s="5">
        <v>0.63554999999999995</v>
      </c>
      <c r="H136" s="5">
        <v>13</v>
      </c>
      <c r="I136" s="5" t="s">
        <v>174</v>
      </c>
      <c r="J136" s="5">
        <v>1507</v>
      </c>
      <c r="K136" s="5">
        <v>46</v>
      </c>
      <c r="L136" s="5">
        <v>1.2710999999999999</v>
      </c>
      <c r="M136" s="5">
        <v>835.06218999999999</v>
      </c>
      <c r="N136" s="5">
        <v>5.0369999999999998E-2</v>
      </c>
      <c r="O136" s="5">
        <v>2305.0424800000001</v>
      </c>
      <c r="P136" s="5">
        <v>38.46</v>
      </c>
      <c r="Q136" s="5">
        <v>3113.90771</v>
      </c>
      <c r="R136" s="5">
        <v>0.51656999999999997</v>
      </c>
      <c r="S136" s="5">
        <v>7199.5996100000002</v>
      </c>
      <c r="T136" s="5">
        <v>40.5</v>
      </c>
      <c r="U136" s="5">
        <v>28.64</v>
      </c>
      <c r="V136" s="5">
        <v>2720.0546899999999</v>
      </c>
      <c r="W136" s="5">
        <v>0.30081999999999998</v>
      </c>
      <c r="X136" s="5">
        <v>4923.4199200000003</v>
      </c>
      <c r="Y136" s="5">
        <v>38.130000000000003</v>
      </c>
      <c r="Z136" s="5">
        <v>3058.9809599999999</v>
      </c>
      <c r="AA136" s="5">
        <v>0.67662</v>
      </c>
      <c r="AB136" s="5">
        <v>3649.7607400000002</v>
      </c>
      <c r="AC136" s="5">
        <v>28.85</v>
      </c>
      <c r="AD136" s="5">
        <v>9728.0058599999993</v>
      </c>
      <c r="AE136" s="5">
        <v>6182.6342800000002</v>
      </c>
      <c r="AF136" s="5">
        <v>18077.822270000001</v>
      </c>
      <c r="AG136" s="12">
        <v>195.62559999999999</v>
      </c>
      <c r="AH136" s="12">
        <v>4521</v>
      </c>
      <c r="AI136" s="12">
        <v>9042</v>
      </c>
      <c r="AJ136" s="12">
        <v>6028</v>
      </c>
      <c r="AK136" s="12">
        <v>16577</v>
      </c>
      <c r="AM136" s="5">
        <f t="shared" si="32"/>
        <v>0.63554999999999995</v>
      </c>
      <c r="AN136" s="13">
        <f t="shared" si="33"/>
        <v>40.5</v>
      </c>
      <c r="AO136" s="13">
        <f t="shared" si="34"/>
        <v>25.739774999999998</v>
      </c>
      <c r="AP136" s="10">
        <f t="shared" si="35"/>
        <v>4521</v>
      </c>
      <c r="AQ136" s="7">
        <f t="shared" si="36"/>
        <v>1944.1353491279997</v>
      </c>
      <c r="AR136" s="7">
        <f t="shared" si="37"/>
        <v>2873.3215499999997</v>
      </c>
      <c r="AS136" s="7">
        <f t="shared" si="38"/>
        <v>18.335617499999998</v>
      </c>
      <c r="AT136" s="12">
        <f t="shared" si="39"/>
        <v>6028</v>
      </c>
      <c r="AU136" s="7">
        <f t="shared" si="40"/>
        <v>1979.0440450904998</v>
      </c>
      <c r="AV136" s="7">
        <f t="shared" si="41"/>
        <v>3831.0953999999997</v>
      </c>
      <c r="AW136" s="7">
        <f t="shared" si="42"/>
        <v>18.202151999999998</v>
      </c>
      <c r="AX136" s="7">
        <f t="shared" si="43"/>
        <v>24.233521499999998</v>
      </c>
      <c r="AY136" s="7">
        <f t="shared" si="44"/>
        <v>24.443252999999999</v>
      </c>
      <c r="AZ136" s="10">
        <f t="shared" si="45"/>
        <v>36168</v>
      </c>
      <c r="BA136" s="2">
        <f t="shared" si="46"/>
        <v>6182.634124322999</v>
      </c>
      <c r="BB136" s="2">
        <f t="shared" si="47"/>
        <v>22986.572399999997</v>
      </c>
      <c r="BC136" s="12">
        <v>1</v>
      </c>
    </row>
    <row r="137" spans="1:55" x14ac:dyDescent="0.25">
      <c r="A137" s="12">
        <v>135</v>
      </c>
      <c r="B137" s="5">
        <v>35773</v>
      </c>
      <c r="C137" s="5">
        <v>27589</v>
      </c>
      <c r="D137" s="5" t="s">
        <v>166</v>
      </c>
      <c r="E137" s="5">
        <v>1</v>
      </c>
      <c r="F137" s="5">
        <v>513</v>
      </c>
      <c r="G137" s="5">
        <v>0.29365999999999998</v>
      </c>
      <c r="H137" s="5">
        <v>13</v>
      </c>
      <c r="I137" s="5" t="s">
        <v>164</v>
      </c>
      <c r="J137" s="5">
        <v>791</v>
      </c>
      <c r="K137" s="5">
        <v>36</v>
      </c>
      <c r="L137" s="5">
        <v>0.29365999999999998</v>
      </c>
      <c r="M137" s="5">
        <v>1249.6645000000001</v>
      </c>
      <c r="N137" s="5">
        <v>0.14362</v>
      </c>
      <c r="O137" s="5">
        <v>2553.1655300000002</v>
      </c>
      <c r="P137" s="5">
        <v>23.47</v>
      </c>
      <c r="Q137" s="5">
        <v>2008.7608600000001</v>
      </c>
      <c r="R137" s="5">
        <v>0.63488</v>
      </c>
      <c r="S137" s="5">
        <v>4567.2485399999996</v>
      </c>
      <c r="T137" s="5">
        <v>25.5</v>
      </c>
      <c r="U137" s="5">
        <v>15.52</v>
      </c>
      <c r="V137" s="5">
        <v>2565.33862</v>
      </c>
      <c r="W137" s="5">
        <v>0.54052999999999995</v>
      </c>
      <c r="X137" s="5">
        <v>4903.5415000000003</v>
      </c>
      <c r="Y137" s="5">
        <v>22.96</v>
      </c>
      <c r="Z137" s="5">
        <v>1565.1484399999999</v>
      </c>
      <c r="AA137" s="5">
        <v>0.65956999999999999</v>
      </c>
      <c r="AB137" s="5">
        <v>2436.43921</v>
      </c>
      <c r="AC137" s="5">
        <v>17.78</v>
      </c>
      <c r="AD137" s="5">
        <v>7388.9125999999997</v>
      </c>
      <c r="AE137" s="5">
        <v>2169.8281299999999</v>
      </c>
      <c r="AF137" s="5">
        <v>14460.39453</v>
      </c>
      <c r="AG137" s="12">
        <v>112.30588</v>
      </c>
      <c r="AH137" s="12">
        <v>2373</v>
      </c>
      <c r="AI137" s="12">
        <v>4746</v>
      </c>
      <c r="AJ137" s="12">
        <v>3164</v>
      </c>
      <c r="AK137" s="12">
        <v>8701</v>
      </c>
      <c r="AM137" s="5">
        <f t="shared" si="32"/>
        <v>0.29365999999999998</v>
      </c>
      <c r="AN137" s="13">
        <f t="shared" si="33"/>
        <v>25.5</v>
      </c>
      <c r="AO137" s="13">
        <f t="shared" si="34"/>
        <v>7.4883299999999995</v>
      </c>
      <c r="AP137" s="10">
        <f t="shared" si="35"/>
        <v>2373</v>
      </c>
      <c r="AQ137" s="7">
        <f t="shared" si="36"/>
        <v>459.62149089039997</v>
      </c>
      <c r="AR137" s="7">
        <f t="shared" si="37"/>
        <v>696.8551799999999</v>
      </c>
      <c r="AS137" s="7">
        <f t="shared" si="38"/>
        <v>5.2212747999999998</v>
      </c>
      <c r="AT137" s="12">
        <f t="shared" si="39"/>
        <v>3164</v>
      </c>
      <c r="AU137" s="7">
        <f t="shared" si="40"/>
        <v>589.89271414760003</v>
      </c>
      <c r="AV137" s="7">
        <f t="shared" si="41"/>
        <v>929.14023999999995</v>
      </c>
      <c r="AW137" s="7">
        <f t="shared" si="42"/>
        <v>4.5576031999999991</v>
      </c>
      <c r="AX137" s="7">
        <f t="shared" si="43"/>
        <v>6.7424336</v>
      </c>
      <c r="AY137" s="7">
        <f t="shared" si="44"/>
        <v>6.8922001999999996</v>
      </c>
      <c r="AZ137" s="10">
        <f t="shared" si="45"/>
        <v>18984</v>
      </c>
      <c r="BA137" s="2">
        <f t="shared" si="46"/>
        <v>2169.8280741159997</v>
      </c>
      <c r="BB137" s="2">
        <f t="shared" si="47"/>
        <v>5574.8414399999992</v>
      </c>
      <c r="BC137" s="12">
        <v>1</v>
      </c>
    </row>
    <row r="138" spans="1:55" x14ac:dyDescent="0.25">
      <c r="A138" s="12">
        <v>136</v>
      </c>
      <c r="B138" s="5">
        <v>35773</v>
      </c>
      <c r="C138" s="5">
        <v>27593</v>
      </c>
      <c r="D138" s="5" t="s">
        <v>168</v>
      </c>
      <c r="E138" s="5">
        <v>1</v>
      </c>
      <c r="F138" s="5">
        <v>513</v>
      </c>
      <c r="G138" s="5">
        <v>0.26282</v>
      </c>
      <c r="H138" s="5">
        <v>13</v>
      </c>
      <c r="I138" s="5" t="s">
        <v>164</v>
      </c>
      <c r="J138" s="5">
        <v>791</v>
      </c>
      <c r="K138" s="5">
        <v>36</v>
      </c>
      <c r="L138" s="5">
        <v>0.26282</v>
      </c>
      <c r="M138" s="5">
        <v>1105.07898</v>
      </c>
      <c r="N138" s="5">
        <v>0.12701000000000001</v>
      </c>
      <c r="O138" s="5">
        <v>2291.95361</v>
      </c>
      <c r="P138" s="5">
        <v>23.25</v>
      </c>
      <c r="Q138" s="5">
        <v>2240.7868699999999</v>
      </c>
      <c r="R138" s="5">
        <v>0.70821000000000001</v>
      </c>
      <c r="S138" s="5">
        <v>4136.3398399999996</v>
      </c>
      <c r="T138" s="5">
        <v>25.5</v>
      </c>
      <c r="U138" s="5">
        <v>13.85</v>
      </c>
      <c r="V138" s="5">
        <v>2152.2558600000002</v>
      </c>
      <c r="W138" s="5">
        <v>0.45349</v>
      </c>
      <c r="X138" s="5">
        <v>4479.6425799999997</v>
      </c>
      <c r="Y138" s="5">
        <v>22.85</v>
      </c>
      <c r="Z138" s="5">
        <v>870.41205000000002</v>
      </c>
      <c r="AA138" s="5">
        <v>0.36680000000000001</v>
      </c>
      <c r="AB138" s="5">
        <v>2144.68896</v>
      </c>
      <c r="AC138" s="5">
        <v>22.66</v>
      </c>
      <c r="AD138" s="5">
        <v>6368.5336900000002</v>
      </c>
      <c r="AE138" s="5">
        <v>1673.77808</v>
      </c>
      <c r="AF138" s="5">
        <v>13052.625</v>
      </c>
      <c r="AG138" s="12">
        <v>89.864050000000006</v>
      </c>
      <c r="AH138" s="12">
        <v>2373</v>
      </c>
      <c r="AI138" s="12">
        <v>4746</v>
      </c>
      <c r="AJ138" s="12">
        <v>3164</v>
      </c>
      <c r="AK138" s="12">
        <v>8701</v>
      </c>
      <c r="AM138" s="5">
        <f t="shared" si="32"/>
        <v>0.26282</v>
      </c>
      <c r="AN138" s="13">
        <f t="shared" si="33"/>
        <v>25.5</v>
      </c>
      <c r="AO138" s="13">
        <f t="shared" si="34"/>
        <v>6.7019099999999998</v>
      </c>
      <c r="AP138" s="10">
        <f t="shared" si="35"/>
        <v>2373</v>
      </c>
      <c r="AQ138" s="7">
        <f t="shared" si="36"/>
        <v>228.76169498100001</v>
      </c>
      <c r="AR138" s="7">
        <f t="shared" si="37"/>
        <v>623.67186000000004</v>
      </c>
      <c r="AS138" s="7">
        <f t="shared" si="38"/>
        <v>5.9555011999999996</v>
      </c>
      <c r="AT138" s="12">
        <f t="shared" si="39"/>
        <v>3164</v>
      </c>
      <c r="AU138" s="7">
        <f t="shared" si="40"/>
        <v>588.92360517340001</v>
      </c>
      <c r="AV138" s="7">
        <f t="shared" si="41"/>
        <v>831.56248000000005</v>
      </c>
      <c r="AW138" s="7">
        <f t="shared" si="42"/>
        <v>3.6400570000000001</v>
      </c>
      <c r="AX138" s="7">
        <f t="shared" si="43"/>
        <v>6.0054370000000006</v>
      </c>
      <c r="AY138" s="7">
        <f t="shared" si="44"/>
        <v>6.1105650000000002</v>
      </c>
      <c r="AZ138" s="10">
        <f t="shared" si="45"/>
        <v>18984</v>
      </c>
      <c r="BA138" s="2">
        <f t="shared" si="46"/>
        <v>1673.7780244058001</v>
      </c>
      <c r="BB138" s="2">
        <f t="shared" si="47"/>
        <v>4989.3748800000003</v>
      </c>
      <c r="BC138" s="12">
        <v>1</v>
      </c>
    </row>
    <row r="139" spans="1:55" x14ac:dyDescent="0.25">
      <c r="A139" s="12">
        <v>137</v>
      </c>
      <c r="B139" s="5">
        <v>35778</v>
      </c>
      <c r="C139" s="5">
        <v>27584</v>
      </c>
      <c r="D139" s="5" t="s">
        <v>130</v>
      </c>
      <c r="E139" s="5">
        <v>1</v>
      </c>
      <c r="F139" s="5">
        <v>513</v>
      </c>
      <c r="G139" s="5">
        <v>0.11275</v>
      </c>
      <c r="H139" s="5">
        <v>13</v>
      </c>
      <c r="I139" s="5" t="s">
        <v>124</v>
      </c>
      <c r="J139" s="5">
        <v>791</v>
      </c>
      <c r="K139" s="5">
        <v>36</v>
      </c>
      <c r="L139" s="5">
        <v>0.11275</v>
      </c>
      <c r="M139" s="5">
        <v>1046.8765000000001</v>
      </c>
      <c r="N139" s="5">
        <v>0.12032</v>
      </c>
      <c r="O139" s="5">
        <v>1753.4114</v>
      </c>
      <c r="P139" s="5">
        <v>20.95</v>
      </c>
      <c r="Q139" s="5">
        <v>3019.6169399999999</v>
      </c>
      <c r="R139" s="5">
        <v>0.95437000000000005</v>
      </c>
      <c r="S139" s="5">
        <v>5427.2543900000001</v>
      </c>
      <c r="T139" s="5">
        <v>25.5</v>
      </c>
      <c r="U139" s="5">
        <v>7.37</v>
      </c>
      <c r="V139" s="5">
        <v>2236.59863</v>
      </c>
      <c r="W139" s="5">
        <v>0.47126000000000001</v>
      </c>
      <c r="X139" s="5">
        <v>4246.1791999999996</v>
      </c>
      <c r="Y139" s="5">
        <v>20.23</v>
      </c>
      <c r="Z139" s="5">
        <v>1569.8308099999999</v>
      </c>
      <c r="AA139" s="5">
        <v>0.66154000000000002</v>
      </c>
      <c r="AB139" s="5">
        <v>3404.24683</v>
      </c>
      <c r="AC139" s="5">
        <v>12.46</v>
      </c>
      <c r="AD139" s="5">
        <v>7872.9228499999999</v>
      </c>
      <c r="AE139" s="5">
        <v>887.67205999999999</v>
      </c>
      <c r="AF139" s="5">
        <v>14831.0918</v>
      </c>
      <c r="AG139" s="12">
        <v>78.500579999999999</v>
      </c>
      <c r="AH139" s="12">
        <v>2373</v>
      </c>
      <c r="AI139" s="12">
        <v>4746</v>
      </c>
      <c r="AJ139" s="12">
        <v>3164</v>
      </c>
      <c r="AK139" s="12">
        <v>8701</v>
      </c>
      <c r="AM139" s="5">
        <f t="shared" si="32"/>
        <v>0.11275</v>
      </c>
      <c r="AN139" s="13">
        <f t="shared" si="33"/>
        <v>25.5</v>
      </c>
      <c r="AO139" s="13">
        <f t="shared" si="34"/>
        <v>2.8751250000000002</v>
      </c>
      <c r="AP139" s="10">
        <f t="shared" si="35"/>
        <v>2373</v>
      </c>
      <c r="AQ139" s="7">
        <f t="shared" si="36"/>
        <v>176.99842382750001</v>
      </c>
      <c r="AR139" s="7">
        <f t="shared" si="37"/>
        <v>267.55574999999999</v>
      </c>
      <c r="AS139" s="7">
        <f t="shared" si="38"/>
        <v>1.404865</v>
      </c>
      <c r="AT139" s="12">
        <f t="shared" si="39"/>
        <v>3164</v>
      </c>
      <c r="AU139" s="7">
        <f t="shared" si="40"/>
        <v>340.461809985</v>
      </c>
      <c r="AV139" s="7">
        <f t="shared" si="41"/>
        <v>356.74099999999999</v>
      </c>
      <c r="AW139" s="7">
        <f t="shared" si="42"/>
        <v>0.83096750000000008</v>
      </c>
      <c r="AX139" s="7">
        <f t="shared" si="43"/>
        <v>2.2809325</v>
      </c>
      <c r="AY139" s="7">
        <f t="shared" si="44"/>
        <v>2.3621124999999998</v>
      </c>
      <c r="AZ139" s="10">
        <f t="shared" si="45"/>
        <v>18984</v>
      </c>
      <c r="BA139" s="2">
        <f t="shared" si="46"/>
        <v>887.67205133749997</v>
      </c>
      <c r="BB139" s="2">
        <f t="shared" si="47"/>
        <v>2140.4459999999999</v>
      </c>
      <c r="BC139" s="12">
        <v>1</v>
      </c>
    </row>
    <row r="140" spans="1:55" x14ac:dyDescent="0.25">
      <c r="A140" s="12">
        <v>138</v>
      </c>
      <c r="B140" s="5">
        <v>35778</v>
      </c>
      <c r="C140" s="5">
        <v>27585</v>
      </c>
      <c r="D140" s="5" t="s">
        <v>132</v>
      </c>
      <c r="E140" s="5">
        <v>1</v>
      </c>
      <c r="F140" s="5">
        <v>513</v>
      </c>
      <c r="G140" s="5">
        <v>0.11373</v>
      </c>
      <c r="H140" s="5">
        <v>13</v>
      </c>
      <c r="I140" s="5" t="s">
        <v>124</v>
      </c>
      <c r="J140" s="5">
        <v>791</v>
      </c>
      <c r="K140" s="5">
        <v>36</v>
      </c>
      <c r="L140" s="5">
        <v>0.11373</v>
      </c>
      <c r="M140" s="5">
        <v>876.447</v>
      </c>
      <c r="N140" s="5">
        <v>0.10073</v>
      </c>
      <c r="O140" s="5">
        <v>1990.3139000000001</v>
      </c>
      <c r="P140" s="5">
        <v>20.98</v>
      </c>
      <c r="Q140" s="5">
        <v>2464.7060499999998</v>
      </c>
      <c r="R140" s="5">
        <v>0.77898000000000001</v>
      </c>
      <c r="S140" s="5">
        <v>5419.6523399999996</v>
      </c>
      <c r="T140" s="5">
        <v>25.5</v>
      </c>
      <c r="U140" s="5">
        <v>9.24</v>
      </c>
      <c r="V140" s="5">
        <v>1948.4398200000001</v>
      </c>
      <c r="W140" s="5">
        <v>0.41054000000000002</v>
      </c>
      <c r="X140" s="5">
        <v>4415.1127900000001</v>
      </c>
      <c r="Y140" s="5">
        <v>20.399999999999999</v>
      </c>
      <c r="Z140" s="5">
        <v>1681.06396</v>
      </c>
      <c r="AA140" s="5">
        <v>0.70840999999999998</v>
      </c>
      <c r="AB140" s="5">
        <v>3392.5627399999998</v>
      </c>
      <c r="AC140" s="5">
        <v>11.88</v>
      </c>
      <c r="AD140" s="5">
        <v>6970.6567400000004</v>
      </c>
      <c r="AE140" s="5">
        <v>792.77277000000004</v>
      </c>
      <c r="AF140" s="5">
        <v>15217.641600000001</v>
      </c>
      <c r="AG140" s="12">
        <v>62.043570000000003</v>
      </c>
      <c r="AH140" s="12">
        <v>2373</v>
      </c>
      <c r="AI140" s="12">
        <v>4746</v>
      </c>
      <c r="AJ140" s="12">
        <v>3164</v>
      </c>
      <c r="AK140" s="12">
        <v>8701</v>
      </c>
      <c r="AM140" s="5">
        <f t="shared" si="32"/>
        <v>0.11373</v>
      </c>
      <c r="AN140" s="13">
        <f t="shared" si="33"/>
        <v>25.5</v>
      </c>
      <c r="AO140" s="13">
        <f t="shared" si="34"/>
        <v>2.900115</v>
      </c>
      <c r="AP140" s="10">
        <f t="shared" si="35"/>
        <v>2373</v>
      </c>
      <c r="AQ140" s="7">
        <f t="shared" si="36"/>
        <v>191.18740417079999</v>
      </c>
      <c r="AR140" s="7">
        <f t="shared" si="37"/>
        <v>269.88128999999998</v>
      </c>
      <c r="AS140" s="7">
        <f t="shared" si="38"/>
        <v>1.3511124000000001</v>
      </c>
      <c r="AT140" s="12">
        <f t="shared" si="39"/>
        <v>3164</v>
      </c>
      <c r="AU140" s="7">
        <f t="shared" si="40"/>
        <v>280.31101906649997</v>
      </c>
      <c r="AV140" s="7">
        <f t="shared" si="41"/>
        <v>359.84172000000001</v>
      </c>
      <c r="AW140" s="7">
        <f t="shared" si="42"/>
        <v>1.0508652000000001</v>
      </c>
      <c r="AX140" s="7">
        <f t="shared" si="43"/>
        <v>2.3200919999999998</v>
      </c>
      <c r="AY140" s="7">
        <f t="shared" si="44"/>
        <v>2.3860554</v>
      </c>
      <c r="AZ140" s="10">
        <f t="shared" si="45"/>
        <v>18984</v>
      </c>
      <c r="BA140" s="2">
        <f t="shared" si="46"/>
        <v>792.77279104019999</v>
      </c>
      <c r="BB140" s="2">
        <f t="shared" si="47"/>
        <v>2159.0503199999998</v>
      </c>
      <c r="BC140" s="12">
        <v>1</v>
      </c>
    </row>
    <row r="141" spans="1:55" x14ac:dyDescent="0.25">
      <c r="A141" s="12">
        <v>139</v>
      </c>
      <c r="B141" s="5">
        <v>38764</v>
      </c>
      <c r="C141" s="5">
        <v>27512</v>
      </c>
      <c r="D141" s="5" t="s">
        <v>150</v>
      </c>
      <c r="E141" s="5">
        <v>2</v>
      </c>
      <c r="F141" s="5">
        <v>513</v>
      </c>
      <c r="G141" s="5">
        <v>0.25501000000000001</v>
      </c>
      <c r="H141" s="5">
        <v>13</v>
      </c>
      <c r="I141" s="5" t="s">
        <v>149</v>
      </c>
      <c r="J141" s="5">
        <v>1507</v>
      </c>
      <c r="K141" s="5">
        <v>46</v>
      </c>
      <c r="L141" s="5">
        <v>0.51002000000000003</v>
      </c>
      <c r="M141" s="5">
        <v>2029.7708700000001</v>
      </c>
      <c r="N141" s="5">
        <v>0.12245</v>
      </c>
      <c r="O141" s="5">
        <v>2595.2922400000002</v>
      </c>
      <c r="P141" s="5">
        <v>34.5</v>
      </c>
      <c r="Q141" s="5">
        <v>5047.8515600000001</v>
      </c>
      <c r="R141" s="5">
        <v>0.83740000000000003</v>
      </c>
      <c r="S141" s="5">
        <v>7696.9247999999998</v>
      </c>
      <c r="T141" s="5">
        <v>40.5</v>
      </c>
      <c r="U141" s="5">
        <v>13.92</v>
      </c>
      <c r="V141" s="5">
        <v>3391.61157</v>
      </c>
      <c r="W141" s="5">
        <v>0.37509999999999999</v>
      </c>
      <c r="X141" s="5">
        <v>5893.1396500000001</v>
      </c>
      <c r="Y141" s="5">
        <v>33.74</v>
      </c>
      <c r="Z141" s="5">
        <v>1254.5682400000001</v>
      </c>
      <c r="AA141" s="5">
        <v>0.27750000000000002</v>
      </c>
      <c r="AB141" s="5">
        <v>4443.3022499999997</v>
      </c>
      <c r="AC141" s="5">
        <v>33.57</v>
      </c>
      <c r="AD141" s="5">
        <v>11723.802729999999</v>
      </c>
      <c r="AE141" s="5">
        <v>2989.6870100000001</v>
      </c>
      <c r="AF141" s="5">
        <v>20628.658200000002</v>
      </c>
      <c r="AG141" s="12">
        <v>142.64256</v>
      </c>
      <c r="AH141" s="12">
        <v>4521</v>
      </c>
      <c r="AI141" s="12">
        <v>9042</v>
      </c>
      <c r="AJ141" s="12">
        <v>6028</v>
      </c>
      <c r="AK141" s="12">
        <v>16577</v>
      </c>
      <c r="AM141" s="5">
        <f t="shared" si="32"/>
        <v>0.25501000000000001</v>
      </c>
      <c r="AN141" s="13">
        <f t="shared" si="33"/>
        <v>40.5</v>
      </c>
      <c r="AO141" s="13">
        <f t="shared" si="34"/>
        <v>10.327905000000001</v>
      </c>
      <c r="AP141" s="10">
        <f t="shared" si="35"/>
        <v>4521</v>
      </c>
      <c r="AQ141" s="7">
        <f t="shared" si="36"/>
        <v>319.92744688240003</v>
      </c>
      <c r="AR141" s="7">
        <f t="shared" si="37"/>
        <v>1152.90021</v>
      </c>
      <c r="AS141" s="7">
        <f t="shared" si="38"/>
        <v>8.5606857000000005</v>
      </c>
      <c r="AT141" s="12">
        <f t="shared" si="39"/>
        <v>6028</v>
      </c>
      <c r="AU141" s="7">
        <f t="shared" si="40"/>
        <v>1287.2526263156001</v>
      </c>
      <c r="AV141" s="7">
        <f t="shared" si="41"/>
        <v>1537.20028</v>
      </c>
      <c r="AW141" s="7">
        <f t="shared" si="42"/>
        <v>3.5497392000000003</v>
      </c>
      <c r="AX141" s="7">
        <f t="shared" si="43"/>
        <v>8.6040374000000011</v>
      </c>
      <c r="AY141" s="7">
        <f t="shared" si="44"/>
        <v>8.7978450000000006</v>
      </c>
      <c r="AZ141" s="10">
        <f t="shared" si="45"/>
        <v>36168</v>
      </c>
      <c r="BA141" s="2">
        <f t="shared" si="46"/>
        <v>2989.6869341772999</v>
      </c>
      <c r="BB141" s="2">
        <f t="shared" si="47"/>
        <v>9223.2016800000001</v>
      </c>
      <c r="BC141" s="12">
        <v>1</v>
      </c>
    </row>
    <row r="142" spans="1:55" x14ac:dyDescent="0.25">
      <c r="A142" s="12">
        <v>140</v>
      </c>
      <c r="B142" s="5">
        <v>38764</v>
      </c>
      <c r="C142" s="5">
        <v>27527</v>
      </c>
      <c r="D142" s="5" t="s">
        <v>155</v>
      </c>
      <c r="E142" s="5">
        <v>2</v>
      </c>
      <c r="F142" s="5">
        <v>513</v>
      </c>
      <c r="G142" s="5">
        <v>0.30057</v>
      </c>
      <c r="H142" s="5">
        <v>13</v>
      </c>
      <c r="I142" s="5" t="s">
        <v>149</v>
      </c>
      <c r="J142" s="5">
        <v>1507</v>
      </c>
      <c r="K142" s="5">
        <v>46</v>
      </c>
      <c r="L142" s="5">
        <v>0.60114000000000001</v>
      </c>
      <c r="M142" s="5">
        <v>881.51928999999996</v>
      </c>
      <c r="N142" s="5">
        <v>5.3179999999999998E-2</v>
      </c>
      <c r="O142" s="5">
        <v>2487.6618699999999</v>
      </c>
      <c r="P142" s="5">
        <v>35.36</v>
      </c>
      <c r="Q142" s="5">
        <v>3838.9414099999999</v>
      </c>
      <c r="R142" s="5">
        <v>0.63685000000000003</v>
      </c>
      <c r="S142" s="5">
        <v>8495.0527299999994</v>
      </c>
      <c r="T142" s="5">
        <v>40.5</v>
      </c>
      <c r="U142" s="5">
        <v>19.16</v>
      </c>
      <c r="V142" s="5">
        <v>2607.3869599999998</v>
      </c>
      <c r="W142" s="5">
        <v>0.28836000000000001</v>
      </c>
      <c r="X142" s="5">
        <v>6370.4550799999997</v>
      </c>
      <c r="Y142" s="5">
        <v>34.81</v>
      </c>
      <c r="Z142" s="5">
        <v>2294.3691399999998</v>
      </c>
      <c r="AA142" s="5">
        <v>0.50749</v>
      </c>
      <c r="AB142" s="5">
        <v>5400.9604499999996</v>
      </c>
      <c r="AC142" s="5">
        <v>30.75</v>
      </c>
      <c r="AD142" s="5">
        <v>9622.2168000000001</v>
      </c>
      <c r="AE142" s="5">
        <v>2892.1498999999999</v>
      </c>
      <c r="AF142" s="5">
        <v>22754.130860000001</v>
      </c>
      <c r="AG142" s="12">
        <v>112.65639</v>
      </c>
      <c r="AH142" s="12">
        <v>4521</v>
      </c>
      <c r="AI142" s="12">
        <v>9042</v>
      </c>
      <c r="AJ142" s="12">
        <v>6028</v>
      </c>
      <c r="AK142" s="12">
        <v>16577</v>
      </c>
      <c r="AM142" s="5">
        <f t="shared" si="32"/>
        <v>0.30057</v>
      </c>
      <c r="AN142" s="13">
        <f t="shared" si="33"/>
        <v>40.5</v>
      </c>
      <c r="AO142" s="13">
        <f t="shared" si="34"/>
        <v>12.173085</v>
      </c>
      <c r="AP142" s="10">
        <f t="shared" si="35"/>
        <v>4521</v>
      </c>
      <c r="AQ142" s="7">
        <f t="shared" si="36"/>
        <v>689.61853240979997</v>
      </c>
      <c r="AR142" s="7">
        <f t="shared" si="37"/>
        <v>1358.87697</v>
      </c>
      <c r="AS142" s="7">
        <f t="shared" si="38"/>
        <v>9.2425274999999996</v>
      </c>
      <c r="AT142" s="12">
        <f t="shared" si="39"/>
        <v>6028</v>
      </c>
      <c r="AU142" s="7">
        <f t="shared" si="40"/>
        <v>1153.8706196036999</v>
      </c>
      <c r="AV142" s="7">
        <f t="shared" si="41"/>
        <v>1811.8359600000001</v>
      </c>
      <c r="AW142" s="7">
        <f t="shared" si="42"/>
        <v>5.7589212000000005</v>
      </c>
      <c r="AX142" s="7">
        <f t="shared" si="43"/>
        <v>10.4628417</v>
      </c>
      <c r="AY142" s="7">
        <f t="shared" si="44"/>
        <v>10.6281552</v>
      </c>
      <c r="AZ142" s="10">
        <f t="shared" si="45"/>
        <v>36168</v>
      </c>
      <c r="BA142" s="2">
        <f t="shared" si="46"/>
        <v>2892.1497035759999</v>
      </c>
      <c r="BB142" s="2">
        <f t="shared" si="47"/>
        <v>10871.01576</v>
      </c>
      <c r="BC142" s="12">
        <v>1</v>
      </c>
    </row>
    <row r="143" spans="1:55" x14ac:dyDescent="0.25">
      <c r="A143" s="12">
        <v>141</v>
      </c>
      <c r="B143" s="5">
        <v>38765</v>
      </c>
      <c r="C143" s="5">
        <v>27503</v>
      </c>
      <c r="D143" s="5" t="s">
        <v>148</v>
      </c>
      <c r="E143" s="5">
        <v>1</v>
      </c>
      <c r="F143" s="5">
        <v>513</v>
      </c>
      <c r="G143" s="5">
        <v>0.41582999999999998</v>
      </c>
      <c r="H143" s="5">
        <v>13</v>
      </c>
      <c r="I143" s="5" t="s">
        <v>149</v>
      </c>
      <c r="J143" s="5">
        <v>784</v>
      </c>
      <c r="K143" s="5">
        <v>46</v>
      </c>
      <c r="L143" s="5">
        <v>0.41582999999999998</v>
      </c>
      <c r="M143" s="5">
        <v>1293.87329</v>
      </c>
      <c r="N143" s="5">
        <v>0.15003</v>
      </c>
      <c r="O143" s="5">
        <v>1946.0991200000001</v>
      </c>
      <c r="P143" s="5">
        <v>33.4</v>
      </c>
      <c r="Q143" s="5">
        <v>3153.1359900000002</v>
      </c>
      <c r="R143" s="5">
        <v>1.00546</v>
      </c>
      <c r="S143" s="5">
        <v>5271.7128899999998</v>
      </c>
      <c r="T143" s="5">
        <v>36</v>
      </c>
      <c r="U143" s="5">
        <v>13.56</v>
      </c>
      <c r="V143" s="5">
        <v>2377.5478499999999</v>
      </c>
      <c r="W143" s="5">
        <v>0.50543000000000005</v>
      </c>
      <c r="X143" s="5">
        <v>4797.1933600000002</v>
      </c>
      <c r="Y143" s="5">
        <v>32.700000000000003</v>
      </c>
      <c r="Z143" s="5">
        <v>674.66998000000001</v>
      </c>
      <c r="AA143" s="5">
        <v>0.28684999999999999</v>
      </c>
      <c r="AB143" s="5">
        <v>2784.3464399999998</v>
      </c>
      <c r="AC143" s="5">
        <v>32.9</v>
      </c>
      <c r="AD143" s="5">
        <v>7499.2270500000004</v>
      </c>
      <c r="AE143" s="5">
        <v>3118.4035600000002</v>
      </c>
      <c r="AF143" s="5">
        <v>14799.351559999999</v>
      </c>
      <c r="AG143" s="12">
        <v>151.56397999999999</v>
      </c>
      <c r="AH143" s="12">
        <v>2352</v>
      </c>
      <c r="AI143" s="12">
        <v>4704</v>
      </c>
      <c r="AJ143" s="12">
        <v>3136</v>
      </c>
      <c r="AK143" s="12">
        <v>8624</v>
      </c>
      <c r="AM143" s="5">
        <f t="shared" ref="AM143:AM206" si="48">G143</f>
        <v>0.41582999999999998</v>
      </c>
      <c r="AN143" s="13">
        <f t="shared" ref="AN143:AN206" si="49">T143</f>
        <v>36</v>
      </c>
      <c r="AO143" s="13">
        <f t="shared" ref="AO143:AO206" si="50">AN143*AM143</f>
        <v>14.96988</v>
      </c>
      <c r="AP143" s="10">
        <f t="shared" ref="AP143:AP206" si="51">J143*3</f>
        <v>2352</v>
      </c>
      <c r="AQ143" s="7">
        <f t="shared" ref="AQ143:AQ206" si="52">AM143*Z143</f>
        <v>280.54801778339998</v>
      </c>
      <c r="AR143" s="7">
        <f t="shared" ref="AR143:AR206" si="53">AM143*AP143</f>
        <v>978.03215999999998</v>
      </c>
      <c r="AS143" s="7">
        <f t="shared" ref="AS143:AS206" si="54">AM143*AC143</f>
        <v>13.680806999999998</v>
      </c>
      <c r="AT143" s="12">
        <f t="shared" ref="AT143:AT206" si="55">J143*4</f>
        <v>3136</v>
      </c>
      <c r="AU143" s="7">
        <f t="shared" ref="AU143:AU206" si="56">AM143*Q143</f>
        <v>1311.1685387217001</v>
      </c>
      <c r="AV143" s="7">
        <f t="shared" ref="AV143:AV206" si="57">AM143*AT143</f>
        <v>1304.04288</v>
      </c>
      <c r="AW143" s="7">
        <f t="shared" ref="AW143:AW206" si="58">AM143*U143</f>
        <v>5.6386548000000003</v>
      </c>
      <c r="AX143" s="7">
        <f t="shared" ref="AX143:AX206" si="59">Y143*AM143</f>
        <v>13.597641000000001</v>
      </c>
      <c r="AY143" s="7">
        <f t="shared" ref="AY143:AY206" si="60">P143*AM143</f>
        <v>13.888721999999998</v>
      </c>
      <c r="AZ143" s="10">
        <f t="shared" ref="AZ143:AZ206" si="61">J143*24</f>
        <v>18816</v>
      </c>
      <c r="BA143" s="2">
        <f t="shared" ref="BA143:BA206" si="62">AD143*AM143</f>
        <v>3118.4035842015001</v>
      </c>
      <c r="BB143" s="2">
        <f t="shared" ref="BB143:BB206" si="63">AZ143*AM143</f>
        <v>7824.2572799999998</v>
      </c>
      <c r="BC143" s="12">
        <v>1</v>
      </c>
    </row>
    <row r="144" spans="1:55" x14ac:dyDescent="0.25">
      <c r="A144" s="12">
        <v>142</v>
      </c>
      <c r="B144" s="5">
        <v>38765</v>
      </c>
      <c r="C144" s="5">
        <v>27512</v>
      </c>
      <c r="D144" s="5" t="s">
        <v>151</v>
      </c>
      <c r="E144" s="5">
        <v>1</v>
      </c>
      <c r="F144" s="5">
        <v>513</v>
      </c>
      <c r="G144" s="5">
        <v>0.30476999999999999</v>
      </c>
      <c r="H144" s="5">
        <v>13</v>
      </c>
      <c r="I144" s="5" t="s">
        <v>149</v>
      </c>
      <c r="J144" s="5">
        <v>784</v>
      </c>
      <c r="K144" s="5">
        <v>46</v>
      </c>
      <c r="L144" s="5">
        <v>0.30476999999999999</v>
      </c>
      <c r="M144" s="5">
        <v>558.18073000000004</v>
      </c>
      <c r="N144" s="5">
        <v>6.472E-2</v>
      </c>
      <c r="O144" s="5">
        <v>2034.1163300000001</v>
      </c>
      <c r="P144" s="5">
        <v>32.520000000000003</v>
      </c>
      <c r="Q144" s="5">
        <v>2221.4169900000002</v>
      </c>
      <c r="R144" s="5">
        <v>0.70835999999999999</v>
      </c>
      <c r="S144" s="5">
        <v>5449.10059</v>
      </c>
      <c r="T144" s="5">
        <v>36</v>
      </c>
      <c r="U144" s="5">
        <v>17.41</v>
      </c>
      <c r="V144" s="5">
        <v>2382.8964799999999</v>
      </c>
      <c r="W144" s="5">
        <v>0.50656999999999996</v>
      </c>
      <c r="X144" s="5">
        <v>4970.8530300000002</v>
      </c>
      <c r="Y144" s="5">
        <v>31.45</v>
      </c>
      <c r="Z144" s="5">
        <v>2092.1228000000001</v>
      </c>
      <c r="AA144" s="5">
        <v>0.88951000000000002</v>
      </c>
      <c r="AB144" s="5">
        <v>2885.5485800000001</v>
      </c>
      <c r="AC144" s="5">
        <v>18.2</v>
      </c>
      <c r="AD144" s="5">
        <v>7254.6171899999999</v>
      </c>
      <c r="AE144" s="5">
        <v>2210.9895000000001</v>
      </c>
      <c r="AF144" s="5">
        <v>15339.61816</v>
      </c>
      <c r="AG144" s="12">
        <v>102.24366000000001</v>
      </c>
      <c r="AH144" s="12">
        <v>2352</v>
      </c>
      <c r="AI144" s="12">
        <v>4704</v>
      </c>
      <c r="AJ144" s="12">
        <v>3136</v>
      </c>
      <c r="AK144" s="12">
        <v>8624</v>
      </c>
      <c r="AM144" s="5">
        <f t="shared" si="48"/>
        <v>0.30476999999999999</v>
      </c>
      <c r="AN144" s="13">
        <f t="shared" si="49"/>
        <v>36</v>
      </c>
      <c r="AO144" s="13">
        <f t="shared" si="50"/>
        <v>10.971719999999999</v>
      </c>
      <c r="AP144" s="10">
        <f t="shared" si="51"/>
        <v>2352</v>
      </c>
      <c r="AQ144" s="7">
        <f t="shared" si="52"/>
        <v>637.61626575599996</v>
      </c>
      <c r="AR144" s="7">
        <f t="shared" si="53"/>
        <v>716.81903999999997</v>
      </c>
      <c r="AS144" s="7">
        <f t="shared" si="54"/>
        <v>5.5468139999999995</v>
      </c>
      <c r="AT144" s="12">
        <f t="shared" si="55"/>
        <v>3136</v>
      </c>
      <c r="AU144" s="7">
        <f t="shared" si="56"/>
        <v>677.02125604230002</v>
      </c>
      <c r="AV144" s="7">
        <f t="shared" si="57"/>
        <v>955.75871999999993</v>
      </c>
      <c r="AW144" s="7">
        <f t="shared" si="58"/>
        <v>5.3060456999999994</v>
      </c>
      <c r="AX144" s="7">
        <f t="shared" si="59"/>
        <v>9.5850165000000001</v>
      </c>
      <c r="AY144" s="7">
        <f t="shared" si="60"/>
        <v>9.9111203999999997</v>
      </c>
      <c r="AZ144" s="10">
        <f t="shared" si="61"/>
        <v>18816</v>
      </c>
      <c r="BA144" s="2">
        <f t="shared" si="62"/>
        <v>2210.9896809962997</v>
      </c>
      <c r="BB144" s="2">
        <f t="shared" si="63"/>
        <v>5734.5523199999998</v>
      </c>
      <c r="BC144" s="12">
        <v>1</v>
      </c>
    </row>
    <row r="145" spans="1:55" x14ac:dyDescent="0.25">
      <c r="A145" s="12">
        <v>143</v>
      </c>
      <c r="B145" s="5">
        <v>39790</v>
      </c>
      <c r="C145" s="5">
        <v>27500</v>
      </c>
      <c r="D145" s="5" t="s">
        <v>87</v>
      </c>
      <c r="E145" s="5">
        <v>3</v>
      </c>
      <c r="F145" s="5">
        <v>510</v>
      </c>
      <c r="G145" s="5">
        <v>0.26229999999999998</v>
      </c>
      <c r="H145" s="5">
        <v>10</v>
      </c>
      <c r="I145" s="5" t="s">
        <v>83</v>
      </c>
      <c r="J145" s="5">
        <v>2456</v>
      </c>
      <c r="K145" s="5">
        <v>44</v>
      </c>
      <c r="L145" s="5">
        <v>0.78691</v>
      </c>
      <c r="M145" s="5">
        <v>2940.8359399999999</v>
      </c>
      <c r="N145" s="5">
        <v>0.10886</v>
      </c>
      <c r="O145" s="5">
        <v>7120.3940400000001</v>
      </c>
      <c r="P145" s="5">
        <v>37.85</v>
      </c>
      <c r="Q145" s="5">
        <v>7186.90625</v>
      </c>
      <c r="R145" s="5">
        <v>0.73157000000000005</v>
      </c>
      <c r="S145" s="5">
        <v>14492.282230000001</v>
      </c>
      <c r="T145" s="5">
        <v>45</v>
      </c>
      <c r="U145" s="5">
        <v>18.07</v>
      </c>
      <c r="V145" s="5">
        <v>5646.0239300000003</v>
      </c>
      <c r="W145" s="5">
        <v>0.38313999999999998</v>
      </c>
      <c r="X145" s="5">
        <v>14273.91504</v>
      </c>
      <c r="Y145" s="5">
        <v>37.22</v>
      </c>
      <c r="Z145" s="5">
        <v>2758.0551799999998</v>
      </c>
      <c r="AA145" s="5">
        <v>0.37433</v>
      </c>
      <c r="AB145" s="5">
        <v>7970.4213900000004</v>
      </c>
      <c r="AC145" s="5">
        <v>36.450000000000003</v>
      </c>
      <c r="AD145" s="5">
        <v>18531.820309999999</v>
      </c>
      <c r="AE145" s="5">
        <v>4860.9350599999998</v>
      </c>
      <c r="AF145" s="5">
        <v>43857.011720000002</v>
      </c>
      <c r="AG145" s="12">
        <v>184.34146000000001</v>
      </c>
      <c r="AH145" s="12">
        <v>7368</v>
      </c>
      <c r="AI145" s="12">
        <v>14736</v>
      </c>
      <c r="AJ145" s="12">
        <v>9824</v>
      </c>
      <c r="AK145" s="12">
        <v>27016</v>
      </c>
      <c r="AM145" s="5">
        <f t="shared" si="48"/>
        <v>0.26229999999999998</v>
      </c>
      <c r="AN145" s="13">
        <f t="shared" si="49"/>
        <v>45</v>
      </c>
      <c r="AO145" s="13">
        <f t="shared" si="50"/>
        <v>11.8035</v>
      </c>
      <c r="AP145" s="10">
        <f t="shared" si="51"/>
        <v>7368</v>
      </c>
      <c r="AQ145" s="7">
        <f t="shared" si="52"/>
        <v>723.43787371399992</v>
      </c>
      <c r="AR145" s="7">
        <f t="shared" si="53"/>
        <v>1932.6263999999999</v>
      </c>
      <c r="AS145" s="7">
        <f t="shared" si="54"/>
        <v>9.5608349999999991</v>
      </c>
      <c r="AT145" s="12">
        <f t="shared" si="55"/>
        <v>9824</v>
      </c>
      <c r="AU145" s="7">
        <f t="shared" si="56"/>
        <v>1885.1255093749999</v>
      </c>
      <c r="AV145" s="7">
        <f t="shared" si="57"/>
        <v>2576.8352</v>
      </c>
      <c r="AW145" s="7">
        <f t="shared" si="58"/>
        <v>4.7397609999999997</v>
      </c>
      <c r="AX145" s="7">
        <f t="shared" si="59"/>
        <v>9.7628059999999994</v>
      </c>
      <c r="AY145" s="7">
        <f t="shared" si="60"/>
        <v>9.9280549999999987</v>
      </c>
      <c r="AZ145" s="10">
        <f t="shared" si="61"/>
        <v>58944</v>
      </c>
      <c r="BA145" s="2">
        <f t="shared" si="62"/>
        <v>4860.8964673129994</v>
      </c>
      <c r="BB145" s="2">
        <f t="shared" si="63"/>
        <v>15461.011199999999</v>
      </c>
      <c r="BC145" s="12">
        <v>1</v>
      </c>
    </row>
    <row r="146" spans="1:55" x14ac:dyDescent="0.25">
      <c r="A146" s="12">
        <v>144</v>
      </c>
      <c r="B146" s="5">
        <v>39790</v>
      </c>
      <c r="C146" s="5">
        <v>27501</v>
      </c>
      <c r="D146" s="5" t="s">
        <v>91</v>
      </c>
      <c r="E146" s="5">
        <v>3</v>
      </c>
      <c r="F146" s="5">
        <v>510</v>
      </c>
      <c r="G146" s="5">
        <v>0.12559000000000001</v>
      </c>
      <c r="H146" s="5">
        <v>10</v>
      </c>
      <c r="I146" s="5" t="s">
        <v>83</v>
      </c>
      <c r="J146" s="5">
        <v>2456</v>
      </c>
      <c r="K146" s="5">
        <v>44</v>
      </c>
      <c r="L146" s="5">
        <v>0.37676999999999999</v>
      </c>
      <c r="M146" s="5">
        <v>4303.6030300000002</v>
      </c>
      <c r="N146" s="5">
        <v>0.1593</v>
      </c>
      <c r="O146" s="5">
        <v>7137.5952100000004</v>
      </c>
      <c r="P146" s="5">
        <v>37.51</v>
      </c>
      <c r="Q146" s="5">
        <v>7061.5976600000004</v>
      </c>
      <c r="R146" s="5">
        <v>0.71880999999999995</v>
      </c>
      <c r="S146" s="5">
        <v>14224.967769999999</v>
      </c>
      <c r="T146" s="5">
        <v>45</v>
      </c>
      <c r="U146" s="5">
        <v>18.059999999999999</v>
      </c>
      <c r="V146" s="5">
        <v>7951.8286099999996</v>
      </c>
      <c r="W146" s="5">
        <v>0.53961999999999999</v>
      </c>
      <c r="X146" s="5">
        <v>13991.19629</v>
      </c>
      <c r="Y146" s="5">
        <v>36.299999999999997</v>
      </c>
      <c r="Z146" s="5">
        <v>4612.3857399999997</v>
      </c>
      <c r="AA146" s="5">
        <v>0.626</v>
      </c>
      <c r="AB146" s="5">
        <v>7888.0170900000003</v>
      </c>
      <c r="AC146" s="5">
        <v>23.8</v>
      </c>
      <c r="AD146" s="5">
        <v>23929.414059999999</v>
      </c>
      <c r="AE146" s="5">
        <v>3005.3229999999999</v>
      </c>
      <c r="AF146" s="5">
        <v>43241.777340000001</v>
      </c>
      <c r="AG146" s="12">
        <v>115.36754999999999</v>
      </c>
      <c r="AH146" s="12">
        <v>7368</v>
      </c>
      <c r="AI146" s="12">
        <v>14736</v>
      </c>
      <c r="AJ146" s="12">
        <v>9824</v>
      </c>
      <c r="AK146" s="12">
        <v>27016</v>
      </c>
      <c r="AM146" s="5">
        <f t="shared" si="48"/>
        <v>0.12559000000000001</v>
      </c>
      <c r="AN146" s="13">
        <f t="shared" si="49"/>
        <v>45</v>
      </c>
      <c r="AO146" s="13">
        <f t="shared" si="50"/>
        <v>5.6515500000000003</v>
      </c>
      <c r="AP146" s="10">
        <f t="shared" si="51"/>
        <v>7368</v>
      </c>
      <c r="AQ146" s="7">
        <f t="shared" si="52"/>
        <v>579.26952508659997</v>
      </c>
      <c r="AR146" s="7">
        <f t="shared" si="53"/>
        <v>925.34712000000002</v>
      </c>
      <c r="AS146" s="7">
        <f t="shared" si="54"/>
        <v>2.9890420000000004</v>
      </c>
      <c r="AT146" s="12">
        <f t="shared" si="55"/>
        <v>9824</v>
      </c>
      <c r="AU146" s="7">
        <f t="shared" si="56"/>
        <v>886.86605011940014</v>
      </c>
      <c r="AV146" s="7">
        <f t="shared" si="57"/>
        <v>1233.7961600000001</v>
      </c>
      <c r="AW146" s="7">
        <f t="shared" si="58"/>
        <v>2.2681553999999999</v>
      </c>
      <c r="AX146" s="7">
        <f t="shared" si="59"/>
        <v>4.5589170000000001</v>
      </c>
      <c r="AY146" s="7">
        <f t="shared" si="60"/>
        <v>4.7108809000000003</v>
      </c>
      <c r="AZ146" s="10">
        <f t="shared" si="61"/>
        <v>58944</v>
      </c>
      <c r="BA146" s="2">
        <f t="shared" si="62"/>
        <v>3005.2951117953999</v>
      </c>
      <c r="BB146" s="2">
        <f t="shared" si="63"/>
        <v>7402.7769600000001</v>
      </c>
      <c r="BC146" s="12">
        <v>1</v>
      </c>
    </row>
    <row r="147" spans="1:55" x14ac:dyDescent="0.25">
      <c r="A147" s="12">
        <v>145</v>
      </c>
      <c r="B147" s="5">
        <v>41219</v>
      </c>
      <c r="C147" s="5">
        <v>27527</v>
      </c>
      <c r="D147" s="5" t="s">
        <v>156</v>
      </c>
      <c r="E147" s="5">
        <v>3</v>
      </c>
      <c r="F147" s="5">
        <v>511</v>
      </c>
      <c r="G147" s="5">
        <v>0.13643</v>
      </c>
      <c r="H147" s="5">
        <v>11</v>
      </c>
      <c r="I147" s="5" t="s">
        <v>100</v>
      </c>
      <c r="J147" s="5">
        <v>2221</v>
      </c>
      <c r="K147" s="5">
        <v>45</v>
      </c>
      <c r="L147" s="5">
        <v>0.40928999999999999</v>
      </c>
      <c r="M147" s="5">
        <v>9066.375</v>
      </c>
      <c r="N147" s="5">
        <v>0.37109999999999999</v>
      </c>
      <c r="O147" s="5">
        <v>14418.75195</v>
      </c>
      <c r="P147" s="5">
        <v>37.29</v>
      </c>
      <c r="Q147" s="5">
        <v>10081.6582</v>
      </c>
      <c r="R147" s="5">
        <v>1.1348100000000001</v>
      </c>
      <c r="S147" s="5">
        <v>19484.917969999999</v>
      </c>
      <c r="T147" s="5">
        <v>45</v>
      </c>
      <c r="U147" s="5">
        <v>9.9600000000000009</v>
      </c>
      <c r="V147" s="5">
        <v>10759.64746</v>
      </c>
      <c r="W147" s="5">
        <v>0.80742000000000003</v>
      </c>
      <c r="X147" s="5">
        <v>22466.181639999999</v>
      </c>
      <c r="Y147" s="5">
        <v>30.75</v>
      </c>
      <c r="Z147" s="5">
        <v>6112.7338900000004</v>
      </c>
      <c r="AA147" s="5">
        <v>0.91740999999999995</v>
      </c>
      <c r="AB147" s="5">
        <v>12822.58887</v>
      </c>
      <c r="AC147" s="5">
        <v>18.95</v>
      </c>
      <c r="AD147" s="5">
        <v>36020.414060000003</v>
      </c>
      <c r="AE147" s="5">
        <v>4914.2905300000002</v>
      </c>
      <c r="AF147" s="5">
        <v>69192.4375</v>
      </c>
      <c r="AG147" s="12">
        <v>263.01456000000002</v>
      </c>
      <c r="AH147" s="12">
        <v>6663</v>
      </c>
      <c r="AI147" s="12">
        <v>13326</v>
      </c>
      <c r="AJ147" s="12">
        <v>8884</v>
      </c>
      <c r="AK147" s="12">
        <v>24431</v>
      </c>
      <c r="AM147" s="5">
        <f t="shared" si="48"/>
        <v>0.13643</v>
      </c>
      <c r="AN147" s="13">
        <f t="shared" si="49"/>
        <v>45</v>
      </c>
      <c r="AO147" s="13">
        <f t="shared" si="50"/>
        <v>6.1393499999999994</v>
      </c>
      <c r="AP147" s="10">
        <f t="shared" si="51"/>
        <v>6663</v>
      </c>
      <c r="AQ147" s="7">
        <f t="shared" si="52"/>
        <v>833.96028461269998</v>
      </c>
      <c r="AR147" s="7">
        <f t="shared" si="53"/>
        <v>909.03309000000002</v>
      </c>
      <c r="AS147" s="7">
        <f t="shared" si="54"/>
        <v>2.5853484999999998</v>
      </c>
      <c r="AT147" s="12">
        <f t="shared" si="55"/>
        <v>8884</v>
      </c>
      <c r="AU147" s="7">
        <f t="shared" si="56"/>
        <v>1375.4406282259999</v>
      </c>
      <c r="AV147" s="7">
        <f t="shared" si="57"/>
        <v>1212.04412</v>
      </c>
      <c r="AW147" s="7">
        <f t="shared" si="58"/>
        <v>1.3588428000000001</v>
      </c>
      <c r="AX147" s="7">
        <f t="shared" si="59"/>
        <v>4.1952224999999999</v>
      </c>
      <c r="AY147" s="7">
        <f t="shared" si="60"/>
        <v>5.0874746999999996</v>
      </c>
      <c r="AZ147" s="10">
        <f t="shared" si="61"/>
        <v>53304</v>
      </c>
      <c r="BA147" s="2">
        <f t="shared" si="62"/>
        <v>4914.2650902058003</v>
      </c>
      <c r="BB147" s="2">
        <f t="shared" si="63"/>
        <v>7272.2647200000001</v>
      </c>
      <c r="BC147" s="12">
        <v>1</v>
      </c>
    </row>
    <row r="148" spans="1:55" x14ac:dyDescent="0.25">
      <c r="A148" s="12">
        <v>146</v>
      </c>
      <c r="B148" s="5">
        <v>41219</v>
      </c>
      <c r="C148" s="5">
        <v>28849</v>
      </c>
      <c r="D148" s="5" t="s">
        <v>180</v>
      </c>
      <c r="E148" s="5">
        <v>3</v>
      </c>
      <c r="F148" s="5">
        <v>511</v>
      </c>
      <c r="G148" s="5">
        <v>9.35E-2</v>
      </c>
      <c r="H148" s="5">
        <v>11</v>
      </c>
      <c r="I148" s="5" t="s">
        <v>100</v>
      </c>
      <c r="J148" s="5">
        <v>2221</v>
      </c>
      <c r="K148" s="5">
        <v>45</v>
      </c>
      <c r="L148" s="5">
        <v>0.28050000000000003</v>
      </c>
      <c r="M148" s="5">
        <v>6385.9760699999997</v>
      </c>
      <c r="N148" s="5">
        <v>0.26139000000000001</v>
      </c>
      <c r="O148" s="5">
        <v>16611.134770000001</v>
      </c>
      <c r="P148" s="5">
        <v>37.590000000000003</v>
      </c>
      <c r="Q148" s="5">
        <v>10217.22559</v>
      </c>
      <c r="R148" s="5">
        <v>1.1500699999999999</v>
      </c>
      <c r="S148" s="5">
        <v>21709.960940000001</v>
      </c>
      <c r="T148" s="5">
        <v>45</v>
      </c>
      <c r="U148" s="5">
        <v>9.75</v>
      </c>
      <c r="V148" s="5">
        <v>12971.375</v>
      </c>
      <c r="W148" s="5">
        <v>0.97338999999999998</v>
      </c>
      <c r="X148" s="5">
        <v>26125.625</v>
      </c>
      <c r="Y148" s="5">
        <v>23.64</v>
      </c>
      <c r="Z148" s="5">
        <v>7038.6044899999997</v>
      </c>
      <c r="AA148" s="5">
        <v>1.05637</v>
      </c>
      <c r="AB148" s="5">
        <v>14388.36328</v>
      </c>
      <c r="AC148" s="5">
        <v>16.420000000000002</v>
      </c>
      <c r="AD148" s="5">
        <v>36613.179689999997</v>
      </c>
      <c r="AE148" s="5">
        <v>3423.3325199999999</v>
      </c>
      <c r="AF148" s="5">
        <v>78835.085940000004</v>
      </c>
      <c r="AG148" s="12">
        <v>205.24843999999999</v>
      </c>
      <c r="AH148" s="12">
        <v>6663</v>
      </c>
      <c r="AI148" s="12">
        <v>13326</v>
      </c>
      <c r="AJ148" s="12">
        <v>8884</v>
      </c>
      <c r="AK148" s="12">
        <v>24431</v>
      </c>
      <c r="AM148" s="5">
        <f t="shared" si="48"/>
        <v>9.35E-2</v>
      </c>
      <c r="AN148" s="13">
        <f t="shared" si="49"/>
        <v>45</v>
      </c>
      <c r="AO148" s="13">
        <f t="shared" si="50"/>
        <v>4.2074999999999996</v>
      </c>
      <c r="AP148" s="10">
        <f t="shared" si="51"/>
        <v>6663</v>
      </c>
      <c r="AQ148" s="7">
        <f t="shared" si="52"/>
        <v>658.109519815</v>
      </c>
      <c r="AR148" s="7">
        <f t="shared" si="53"/>
        <v>622.9905</v>
      </c>
      <c r="AS148" s="7">
        <f t="shared" si="54"/>
        <v>1.5352700000000001</v>
      </c>
      <c r="AT148" s="12">
        <f t="shared" si="55"/>
        <v>8884</v>
      </c>
      <c r="AU148" s="7">
        <f t="shared" si="56"/>
        <v>955.31059266499994</v>
      </c>
      <c r="AV148" s="7">
        <f t="shared" si="57"/>
        <v>830.654</v>
      </c>
      <c r="AW148" s="7">
        <f t="shared" si="58"/>
        <v>0.91162500000000002</v>
      </c>
      <c r="AX148" s="7">
        <f t="shared" si="59"/>
        <v>2.21034</v>
      </c>
      <c r="AY148" s="7">
        <f t="shared" si="60"/>
        <v>3.5146650000000004</v>
      </c>
      <c r="AZ148" s="10">
        <f t="shared" si="61"/>
        <v>53304</v>
      </c>
      <c r="BA148" s="2">
        <f t="shared" si="62"/>
        <v>3423.3323010149998</v>
      </c>
      <c r="BB148" s="2">
        <f t="shared" si="63"/>
        <v>4983.924</v>
      </c>
      <c r="BC148" s="12">
        <v>1</v>
      </c>
    </row>
    <row r="149" spans="1:55" x14ac:dyDescent="0.25">
      <c r="A149" s="12">
        <v>147</v>
      </c>
      <c r="B149" s="5">
        <v>41220</v>
      </c>
      <c r="C149" s="5">
        <v>27527</v>
      </c>
      <c r="D149" s="5" t="s">
        <v>157</v>
      </c>
      <c r="E149" s="5">
        <v>2</v>
      </c>
      <c r="F149" s="5">
        <v>513</v>
      </c>
      <c r="G149" s="5">
        <v>0.49880999999999998</v>
      </c>
      <c r="H149" s="5">
        <v>13</v>
      </c>
      <c r="I149" s="5" t="s">
        <v>158</v>
      </c>
      <c r="J149" s="5">
        <v>1507</v>
      </c>
      <c r="K149" s="5">
        <v>46</v>
      </c>
      <c r="L149" s="5">
        <v>0.99761999999999995</v>
      </c>
      <c r="M149" s="5">
        <v>639.39446999999996</v>
      </c>
      <c r="N149" s="5">
        <v>3.857E-2</v>
      </c>
      <c r="O149" s="5">
        <v>2302.6586900000002</v>
      </c>
      <c r="P149" s="5">
        <v>37.950000000000003</v>
      </c>
      <c r="Q149" s="5">
        <v>3260.6994599999998</v>
      </c>
      <c r="R149" s="5">
        <v>0.54093000000000002</v>
      </c>
      <c r="S149" s="5">
        <v>4953.5493200000001</v>
      </c>
      <c r="T149" s="5">
        <v>40.5</v>
      </c>
      <c r="U149" s="5">
        <v>26.07</v>
      </c>
      <c r="V149" s="5">
        <v>2623.4706999999999</v>
      </c>
      <c r="W149" s="5">
        <v>0.29014000000000001</v>
      </c>
      <c r="X149" s="5">
        <v>3808.80908</v>
      </c>
      <c r="Y149" s="5">
        <v>37.54</v>
      </c>
      <c r="Z149" s="5">
        <v>1495.32593</v>
      </c>
      <c r="AA149" s="5">
        <v>0.33074999999999999</v>
      </c>
      <c r="AB149" s="5">
        <v>3803.2937000000002</v>
      </c>
      <c r="AC149" s="5">
        <v>36.99</v>
      </c>
      <c r="AD149" s="5">
        <v>8018.8906299999999</v>
      </c>
      <c r="AE149" s="5">
        <v>3999.90283</v>
      </c>
      <c r="AF149" s="5">
        <v>14868.31055</v>
      </c>
      <c r="AG149" s="12">
        <v>125.81631</v>
      </c>
      <c r="AH149" s="12">
        <v>4521</v>
      </c>
      <c r="AI149" s="12">
        <v>9042</v>
      </c>
      <c r="AJ149" s="12">
        <v>6028</v>
      </c>
      <c r="AK149" s="12">
        <v>16577</v>
      </c>
      <c r="AM149" s="5">
        <f t="shared" si="48"/>
        <v>0.49880999999999998</v>
      </c>
      <c r="AN149" s="13">
        <f t="shared" si="49"/>
        <v>40.5</v>
      </c>
      <c r="AO149" s="13">
        <f t="shared" si="50"/>
        <v>20.201805</v>
      </c>
      <c r="AP149" s="10">
        <f t="shared" si="51"/>
        <v>4521</v>
      </c>
      <c r="AQ149" s="7">
        <f t="shared" si="52"/>
        <v>745.88352714329994</v>
      </c>
      <c r="AR149" s="7">
        <f t="shared" si="53"/>
        <v>2255.1200100000001</v>
      </c>
      <c r="AS149" s="7">
        <f t="shared" si="54"/>
        <v>18.450981899999999</v>
      </c>
      <c r="AT149" s="12">
        <f t="shared" si="55"/>
        <v>6028</v>
      </c>
      <c r="AU149" s="7">
        <f t="shared" si="56"/>
        <v>1626.4694976425999</v>
      </c>
      <c r="AV149" s="7">
        <f t="shared" si="57"/>
        <v>3006.8266799999997</v>
      </c>
      <c r="AW149" s="7">
        <f t="shared" si="58"/>
        <v>13.003976699999999</v>
      </c>
      <c r="AX149" s="7">
        <f t="shared" si="59"/>
        <v>18.725327399999998</v>
      </c>
      <c r="AY149" s="7">
        <f t="shared" si="60"/>
        <v>18.9298395</v>
      </c>
      <c r="AZ149" s="10">
        <f t="shared" si="61"/>
        <v>36168</v>
      </c>
      <c r="BA149" s="2">
        <f t="shared" si="62"/>
        <v>3999.9028351502998</v>
      </c>
      <c r="BB149" s="2">
        <f t="shared" si="63"/>
        <v>18040.960080000001</v>
      </c>
      <c r="BC149" s="12">
        <v>1</v>
      </c>
    </row>
    <row r="150" spans="1:55" x14ac:dyDescent="0.25">
      <c r="A150" s="12">
        <v>148</v>
      </c>
      <c r="B150" s="5">
        <v>41220</v>
      </c>
      <c r="C150" s="5">
        <v>28046</v>
      </c>
      <c r="D150" s="5" t="s">
        <v>177</v>
      </c>
      <c r="E150" s="5">
        <v>2</v>
      </c>
      <c r="F150" s="5">
        <v>513</v>
      </c>
      <c r="G150" s="5">
        <v>0.34283999999999998</v>
      </c>
      <c r="H150" s="5">
        <v>13</v>
      </c>
      <c r="I150" s="5" t="s">
        <v>158</v>
      </c>
      <c r="J150" s="5">
        <v>1507</v>
      </c>
      <c r="K150" s="5">
        <v>46</v>
      </c>
      <c r="L150" s="5">
        <v>0.68567999999999996</v>
      </c>
      <c r="M150" s="5">
        <v>1783.7296100000001</v>
      </c>
      <c r="N150" s="5">
        <v>0.1076</v>
      </c>
      <c r="O150" s="5">
        <v>2621.2033700000002</v>
      </c>
      <c r="P150" s="5">
        <v>35.89</v>
      </c>
      <c r="Q150" s="5">
        <v>1993.3796400000001</v>
      </c>
      <c r="R150" s="5">
        <v>0.33068999999999998</v>
      </c>
      <c r="S150" s="5">
        <v>6020.4487300000001</v>
      </c>
      <c r="T150" s="5">
        <v>40.5</v>
      </c>
      <c r="U150" s="5">
        <v>33.369999999999997</v>
      </c>
      <c r="V150" s="5">
        <v>1426.6381799999999</v>
      </c>
      <c r="W150" s="5">
        <v>0.15778</v>
      </c>
      <c r="X150" s="5">
        <v>4442.1845700000003</v>
      </c>
      <c r="Y150" s="5">
        <v>35.79</v>
      </c>
      <c r="Z150" s="5">
        <v>2536.2272899999998</v>
      </c>
      <c r="AA150" s="5">
        <v>0.56098999999999999</v>
      </c>
      <c r="AB150" s="5">
        <v>4276.7724600000001</v>
      </c>
      <c r="AC150" s="5">
        <v>29.47</v>
      </c>
      <c r="AD150" s="5">
        <v>7739.9746100000002</v>
      </c>
      <c r="AE150" s="5">
        <v>2653.5727499999998</v>
      </c>
      <c r="AF150" s="5">
        <v>17360.609380000002</v>
      </c>
      <c r="AG150" s="12">
        <v>80.69023</v>
      </c>
      <c r="AH150" s="12">
        <v>4521</v>
      </c>
      <c r="AI150" s="12">
        <v>9042</v>
      </c>
      <c r="AJ150" s="12">
        <v>6028</v>
      </c>
      <c r="AK150" s="12">
        <v>16577</v>
      </c>
      <c r="AM150" s="5">
        <f t="shared" si="48"/>
        <v>0.34283999999999998</v>
      </c>
      <c r="AN150" s="13">
        <f t="shared" si="49"/>
        <v>40.5</v>
      </c>
      <c r="AO150" s="13">
        <f t="shared" si="50"/>
        <v>13.885019999999999</v>
      </c>
      <c r="AP150" s="10">
        <f t="shared" si="51"/>
        <v>4521</v>
      </c>
      <c r="AQ150" s="7">
        <f t="shared" si="52"/>
        <v>869.52016410359988</v>
      </c>
      <c r="AR150" s="7">
        <f t="shared" si="53"/>
        <v>1549.9796399999998</v>
      </c>
      <c r="AS150" s="7">
        <f t="shared" si="54"/>
        <v>10.103494799999998</v>
      </c>
      <c r="AT150" s="12">
        <f t="shared" si="55"/>
        <v>6028</v>
      </c>
      <c r="AU150" s="7">
        <f t="shared" si="56"/>
        <v>683.41027577759996</v>
      </c>
      <c r="AV150" s="7">
        <f t="shared" si="57"/>
        <v>2066.6395199999997</v>
      </c>
      <c r="AW150" s="7">
        <f t="shared" si="58"/>
        <v>11.440570799999998</v>
      </c>
      <c r="AX150" s="7">
        <f t="shared" si="59"/>
        <v>12.270243599999999</v>
      </c>
      <c r="AY150" s="7">
        <f t="shared" si="60"/>
        <v>12.3045276</v>
      </c>
      <c r="AZ150" s="10">
        <f t="shared" si="61"/>
        <v>36168</v>
      </c>
      <c r="BA150" s="2">
        <f t="shared" si="62"/>
        <v>2653.5728952924001</v>
      </c>
      <c r="BB150" s="2">
        <f t="shared" si="63"/>
        <v>12399.837119999998</v>
      </c>
      <c r="BC150" s="12">
        <v>1</v>
      </c>
    </row>
    <row r="151" spans="1:55" x14ac:dyDescent="0.25">
      <c r="A151" s="12">
        <v>149</v>
      </c>
      <c r="B151" s="5">
        <v>41222</v>
      </c>
      <c r="C151" s="5">
        <v>27579</v>
      </c>
      <c r="D151" s="5" t="s">
        <v>123</v>
      </c>
      <c r="E151" s="5">
        <v>1</v>
      </c>
      <c r="F151" s="5">
        <v>513</v>
      </c>
      <c r="G151" s="5">
        <v>0.18697</v>
      </c>
      <c r="H151" s="5">
        <v>13</v>
      </c>
      <c r="I151" s="5" t="s">
        <v>124</v>
      </c>
      <c r="J151" s="5">
        <v>791</v>
      </c>
      <c r="K151" s="5">
        <v>36</v>
      </c>
      <c r="L151" s="5">
        <v>0.18697</v>
      </c>
      <c r="M151" s="5">
        <v>725.20630000000006</v>
      </c>
      <c r="N151" s="5">
        <v>8.3349999999999994E-2</v>
      </c>
      <c r="O151" s="5">
        <v>1192.5767000000001</v>
      </c>
      <c r="P151" s="5">
        <v>22.61</v>
      </c>
      <c r="Q151" s="5">
        <v>2940.0744599999998</v>
      </c>
      <c r="R151" s="5">
        <v>0.92923</v>
      </c>
      <c r="S151" s="5">
        <v>5082.0781299999999</v>
      </c>
      <c r="T151" s="5">
        <v>25.5</v>
      </c>
      <c r="U151" s="5">
        <v>9.36</v>
      </c>
      <c r="V151" s="5">
        <v>1619.5983900000001</v>
      </c>
      <c r="W151" s="5">
        <v>0.34126000000000001</v>
      </c>
      <c r="X151" s="5">
        <v>2990.4126000000001</v>
      </c>
      <c r="Y151" s="5">
        <v>22.27</v>
      </c>
      <c r="Z151" s="5">
        <v>1218.20911</v>
      </c>
      <c r="AA151" s="5">
        <v>0.51336000000000004</v>
      </c>
      <c r="AB151" s="5">
        <v>3139.7050800000002</v>
      </c>
      <c r="AC151" s="5">
        <v>20.28</v>
      </c>
      <c r="AD151" s="5">
        <v>6503.0883800000001</v>
      </c>
      <c r="AE151" s="5">
        <v>1215.8823199999999</v>
      </c>
      <c r="AF151" s="5">
        <v>12404.77246</v>
      </c>
      <c r="AG151" s="12">
        <v>89.554919999999996</v>
      </c>
      <c r="AH151" s="12">
        <v>2373</v>
      </c>
      <c r="AI151" s="12">
        <v>4746</v>
      </c>
      <c r="AJ151" s="12">
        <v>3164</v>
      </c>
      <c r="AK151" s="12">
        <v>8701</v>
      </c>
      <c r="AM151" s="5">
        <f t="shared" si="48"/>
        <v>0.18697</v>
      </c>
      <c r="AN151" s="13">
        <f t="shared" si="49"/>
        <v>25.5</v>
      </c>
      <c r="AO151" s="13">
        <f t="shared" si="50"/>
        <v>4.7677350000000001</v>
      </c>
      <c r="AP151" s="10">
        <f t="shared" si="51"/>
        <v>2373</v>
      </c>
      <c r="AQ151" s="7">
        <f t="shared" si="52"/>
        <v>227.76855729670001</v>
      </c>
      <c r="AR151" s="7">
        <f t="shared" si="53"/>
        <v>443.67980999999997</v>
      </c>
      <c r="AS151" s="7">
        <f t="shared" si="54"/>
        <v>3.7917516</v>
      </c>
      <c r="AT151" s="12">
        <f t="shared" si="55"/>
        <v>3164</v>
      </c>
      <c r="AU151" s="7">
        <f t="shared" si="56"/>
        <v>549.7057217862</v>
      </c>
      <c r="AV151" s="7">
        <f t="shared" si="57"/>
        <v>591.57308</v>
      </c>
      <c r="AW151" s="7">
        <f t="shared" si="58"/>
        <v>1.7500391999999998</v>
      </c>
      <c r="AX151" s="7">
        <f t="shared" si="59"/>
        <v>4.1638219000000003</v>
      </c>
      <c r="AY151" s="7">
        <f t="shared" si="60"/>
        <v>4.2273917000000001</v>
      </c>
      <c r="AZ151" s="10">
        <f t="shared" si="61"/>
        <v>18984</v>
      </c>
      <c r="BA151" s="2">
        <f t="shared" si="62"/>
        <v>1215.8824344085999</v>
      </c>
      <c r="BB151" s="2">
        <f t="shared" si="63"/>
        <v>3549.4384799999998</v>
      </c>
      <c r="BC151" s="12">
        <v>1</v>
      </c>
    </row>
    <row r="152" spans="1:55" x14ac:dyDescent="0.25">
      <c r="A152" s="12">
        <v>150</v>
      </c>
      <c r="B152" s="5">
        <v>41222</v>
      </c>
      <c r="C152" s="5">
        <v>27581</v>
      </c>
      <c r="D152" s="5" t="s">
        <v>126</v>
      </c>
      <c r="E152" s="5">
        <v>1</v>
      </c>
      <c r="F152" s="5">
        <v>513</v>
      </c>
      <c r="G152" s="5">
        <v>9.4630000000000006E-2</v>
      </c>
      <c r="H152" s="5">
        <v>13</v>
      </c>
      <c r="I152" s="5" t="s">
        <v>124</v>
      </c>
      <c r="J152" s="5">
        <v>791</v>
      </c>
      <c r="K152" s="5">
        <v>36</v>
      </c>
      <c r="L152" s="5">
        <v>9.4630000000000006E-2</v>
      </c>
      <c r="M152" s="5">
        <v>524.20000000000005</v>
      </c>
      <c r="N152" s="5">
        <v>6.0249999999999998E-2</v>
      </c>
      <c r="O152" s="5">
        <v>1335.5355999999999</v>
      </c>
      <c r="P152" s="5">
        <v>21.04</v>
      </c>
      <c r="Q152" s="5">
        <v>2240.8828100000001</v>
      </c>
      <c r="R152" s="5">
        <v>0.70823999999999998</v>
      </c>
      <c r="S152" s="5">
        <v>5180.9575199999999</v>
      </c>
      <c r="T152" s="5">
        <v>25.5</v>
      </c>
      <c r="U152" s="5">
        <v>10.039999999999999</v>
      </c>
      <c r="V152" s="5">
        <v>1513.5571299999999</v>
      </c>
      <c r="W152" s="5">
        <v>0.31891000000000003</v>
      </c>
      <c r="X152" s="5">
        <v>3257.4523899999999</v>
      </c>
      <c r="Y152" s="5">
        <v>20.61</v>
      </c>
      <c r="Z152" s="5">
        <v>1921.4960900000001</v>
      </c>
      <c r="AA152" s="5">
        <v>0.80972999999999995</v>
      </c>
      <c r="AB152" s="5">
        <v>3179.07422</v>
      </c>
      <c r="AC152" s="5">
        <v>11.13</v>
      </c>
      <c r="AD152" s="5">
        <v>6200.1362300000001</v>
      </c>
      <c r="AE152" s="5">
        <v>586.73901000000001</v>
      </c>
      <c r="AF152" s="5">
        <v>12953.01953</v>
      </c>
      <c r="AG152" s="12">
        <v>46.766719999999999</v>
      </c>
      <c r="AH152" s="12">
        <v>2373</v>
      </c>
      <c r="AI152" s="12">
        <v>4746</v>
      </c>
      <c r="AJ152" s="12">
        <v>3164</v>
      </c>
      <c r="AK152" s="12">
        <v>8701</v>
      </c>
      <c r="AM152" s="5">
        <f t="shared" si="48"/>
        <v>9.4630000000000006E-2</v>
      </c>
      <c r="AN152" s="13">
        <f t="shared" si="49"/>
        <v>25.5</v>
      </c>
      <c r="AO152" s="13">
        <f t="shared" si="50"/>
        <v>2.413065</v>
      </c>
      <c r="AP152" s="10">
        <f t="shared" si="51"/>
        <v>2373</v>
      </c>
      <c r="AQ152" s="7">
        <f t="shared" si="52"/>
        <v>181.83117499670001</v>
      </c>
      <c r="AR152" s="7">
        <f t="shared" si="53"/>
        <v>224.55699000000001</v>
      </c>
      <c r="AS152" s="7">
        <f t="shared" si="54"/>
        <v>1.0532319000000001</v>
      </c>
      <c r="AT152" s="12">
        <f t="shared" si="55"/>
        <v>3164</v>
      </c>
      <c r="AU152" s="7">
        <f t="shared" si="56"/>
        <v>212.05474031030002</v>
      </c>
      <c r="AV152" s="7">
        <f t="shared" si="57"/>
        <v>299.40932000000004</v>
      </c>
      <c r="AW152" s="7">
        <f t="shared" si="58"/>
        <v>0.95008519999999996</v>
      </c>
      <c r="AX152" s="7">
        <f t="shared" si="59"/>
        <v>1.9503243000000001</v>
      </c>
      <c r="AY152" s="7">
        <f t="shared" si="60"/>
        <v>1.9910152000000001</v>
      </c>
      <c r="AZ152" s="10">
        <f t="shared" si="61"/>
        <v>18984</v>
      </c>
      <c r="BA152" s="2">
        <f t="shared" si="62"/>
        <v>586.71889144490001</v>
      </c>
      <c r="BB152" s="2">
        <f t="shared" si="63"/>
        <v>1796.4559200000001</v>
      </c>
      <c r="BC152" s="12">
        <v>1</v>
      </c>
    </row>
    <row r="153" spans="1:55" x14ac:dyDescent="0.25">
      <c r="A153" s="12">
        <v>151</v>
      </c>
      <c r="B153" s="5">
        <v>41223</v>
      </c>
      <c r="C153" s="5">
        <v>27582</v>
      </c>
      <c r="D153" s="5" t="s">
        <v>129</v>
      </c>
      <c r="E153" s="5">
        <v>1</v>
      </c>
      <c r="F153" s="5">
        <v>513</v>
      </c>
      <c r="G153" s="5">
        <v>5.8619999999999998E-2</v>
      </c>
      <c r="H153" s="5">
        <v>13</v>
      </c>
      <c r="I153" s="5" t="s">
        <v>124</v>
      </c>
      <c r="J153" s="5">
        <v>791</v>
      </c>
      <c r="K153" s="5">
        <v>36</v>
      </c>
      <c r="L153" s="5">
        <v>5.8619999999999998E-2</v>
      </c>
      <c r="M153" s="5">
        <v>697.9665</v>
      </c>
      <c r="N153" s="5">
        <v>8.022E-2</v>
      </c>
      <c r="O153" s="5">
        <v>1684.8892000000001</v>
      </c>
      <c r="P153" s="5">
        <v>21.01</v>
      </c>
      <c r="Q153" s="5">
        <v>2553.81079</v>
      </c>
      <c r="R153" s="5">
        <v>0.80715000000000003</v>
      </c>
      <c r="S153" s="5">
        <v>5825.1728499999999</v>
      </c>
      <c r="T153" s="5">
        <v>25.5</v>
      </c>
      <c r="U153" s="5">
        <v>8.93</v>
      </c>
      <c r="V153" s="5">
        <v>1901.2019</v>
      </c>
      <c r="W153" s="5">
        <v>0.40059</v>
      </c>
      <c r="X153" s="5">
        <v>4007.3654799999999</v>
      </c>
      <c r="Y153" s="5">
        <v>20.43</v>
      </c>
      <c r="Z153" s="5">
        <v>2050.9872999999998</v>
      </c>
      <c r="AA153" s="5">
        <v>0.86429999999999996</v>
      </c>
      <c r="AB153" s="5">
        <v>3630.2446300000001</v>
      </c>
      <c r="AC153" s="5">
        <v>10.7</v>
      </c>
      <c r="AD153" s="5">
        <v>7203.9665000000005</v>
      </c>
      <c r="AE153" s="5">
        <v>422.29651000000001</v>
      </c>
      <c r="AF153" s="5">
        <v>15147.67188</v>
      </c>
      <c r="AG153" s="12">
        <v>35.403080000000003</v>
      </c>
      <c r="AH153" s="12">
        <v>2373</v>
      </c>
      <c r="AI153" s="12">
        <v>4746</v>
      </c>
      <c r="AJ153" s="12">
        <v>3164</v>
      </c>
      <c r="AK153" s="12">
        <v>8701</v>
      </c>
      <c r="AM153" s="5">
        <f t="shared" si="48"/>
        <v>5.8619999999999998E-2</v>
      </c>
      <c r="AN153" s="13">
        <f t="shared" si="49"/>
        <v>25.5</v>
      </c>
      <c r="AO153" s="13">
        <f t="shared" si="50"/>
        <v>1.49481</v>
      </c>
      <c r="AP153" s="10">
        <f t="shared" si="51"/>
        <v>2373</v>
      </c>
      <c r="AQ153" s="7">
        <f t="shared" si="52"/>
        <v>120.22887552599998</v>
      </c>
      <c r="AR153" s="7">
        <f t="shared" si="53"/>
        <v>139.10525999999999</v>
      </c>
      <c r="AS153" s="7">
        <f t="shared" si="54"/>
        <v>0.62723399999999996</v>
      </c>
      <c r="AT153" s="12">
        <f t="shared" si="55"/>
        <v>3164</v>
      </c>
      <c r="AU153" s="7">
        <f t="shared" si="56"/>
        <v>149.7043885098</v>
      </c>
      <c r="AV153" s="7">
        <f t="shared" si="57"/>
        <v>185.47368</v>
      </c>
      <c r="AW153" s="7">
        <f t="shared" si="58"/>
        <v>0.52347659999999996</v>
      </c>
      <c r="AX153" s="7">
        <f t="shared" si="59"/>
        <v>1.1976065999999999</v>
      </c>
      <c r="AY153" s="7">
        <f t="shared" si="60"/>
        <v>1.2316062000000001</v>
      </c>
      <c r="AZ153" s="10">
        <f t="shared" si="61"/>
        <v>18984</v>
      </c>
      <c r="BA153" s="2">
        <f t="shared" si="62"/>
        <v>422.29651623000001</v>
      </c>
      <c r="BB153" s="2">
        <f t="shared" si="63"/>
        <v>1112.8420799999999</v>
      </c>
      <c r="BC153" s="12">
        <v>1</v>
      </c>
    </row>
    <row r="154" spans="1:55" x14ac:dyDescent="0.25">
      <c r="A154" s="12">
        <v>152</v>
      </c>
      <c r="B154" s="5">
        <v>41223</v>
      </c>
      <c r="C154" s="5">
        <v>27609</v>
      </c>
      <c r="D154" s="5" t="s">
        <v>135</v>
      </c>
      <c r="E154" s="5">
        <v>1</v>
      </c>
      <c r="F154" s="5">
        <v>513</v>
      </c>
      <c r="G154" s="5">
        <v>0.17408999999999999</v>
      </c>
      <c r="H154" s="5">
        <v>13</v>
      </c>
      <c r="I154" s="5" t="s">
        <v>124</v>
      </c>
      <c r="J154" s="5">
        <v>791</v>
      </c>
      <c r="K154" s="5">
        <v>36</v>
      </c>
      <c r="L154" s="5">
        <v>0.17408999999999999</v>
      </c>
      <c r="M154" s="5">
        <v>699.22659999999996</v>
      </c>
      <c r="N154" s="5">
        <v>8.0360000000000001E-2</v>
      </c>
      <c r="O154" s="5">
        <v>1109.4985999999999</v>
      </c>
      <c r="P154" s="5">
        <v>22.34</v>
      </c>
      <c r="Q154" s="5">
        <v>2756.9396999999999</v>
      </c>
      <c r="R154" s="5">
        <v>0.87134999999999996</v>
      </c>
      <c r="S154" s="5">
        <v>4721.7387699999999</v>
      </c>
      <c r="T154" s="5">
        <v>25.5</v>
      </c>
      <c r="U154" s="5">
        <v>9.6300000000000008</v>
      </c>
      <c r="V154" s="5">
        <v>1493.5023200000001</v>
      </c>
      <c r="W154" s="5">
        <v>0.31469000000000003</v>
      </c>
      <c r="X154" s="5">
        <v>2757.1394</v>
      </c>
      <c r="Y154" s="5">
        <v>22.01</v>
      </c>
      <c r="Z154" s="5">
        <v>1082.00549</v>
      </c>
      <c r="AA154" s="5">
        <v>0.45596999999999999</v>
      </c>
      <c r="AB154" s="5">
        <v>2805.0004899999999</v>
      </c>
      <c r="AC154" s="5">
        <v>20.68</v>
      </c>
      <c r="AD154" s="5">
        <v>6031.6743200000001</v>
      </c>
      <c r="AE154" s="5">
        <v>1050.0540800000001</v>
      </c>
      <c r="AF154" s="5">
        <v>11393.37695</v>
      </c>
      <c r="AG154" s="12">
        <v>76.210139999999996</v>
      </c>
      <c r="AH154" s="12">
        <v>2373</v>
      </c>
      <c r="AI154" s="12">
        <v>4746</v>
      </c>
      <c r="AJ154" s="12">
        <v>3164</v>
      </c>
      <c r="AK154" s="12">
        <v>8701</v>
      </c>
      <c r="AM154" s="5">
        <f t="shared" si="48"/>
        <v>0.17408999999999999</v>
      </c>
      <c r="AN154" s="13">
        <f t="shared" si="49"/>
        <v>25.5</v>
      </c>
      <c r="AO154" s="13">
        <f t="shared" si="50"/>
        <v>4.4392949999999995</v>
      </c>
      <c r="AP154" s="10">
        <f t="shared" si="51"/>
        <v>2373</v>
      </c>
      <c r="AQ154" s="7">
        <f t="shared" si="52"/>
        <v>188.36633575409999</v>
      </c>
      <c r="AR154" s="7">
        <f t="shared" si="53"/>
        <v>413.11556999999999</v>
      </c>
      <c r="AS154" s="7">
        <f t="shared" si="54"/>
        <v>3.6001811999999997</v>
      </c>
      <c r="AT154" s="12">
        <f t="shared" si="55"/>
        <v>3164</v>
      </c>
      <c r="AU154" s="7">
        <f t="shared" si="56"/>
        <v>479.95563237299996</v>
      </c>
      <c r="AV154" s="7">
        <f t="shared" si="57"/>
        <v>550.82075999999995</v>
      </c>
      <c r="AW154" s="7">
        <f t="shared" si="58"/>
        <v>1.6764867000000001</v>
      </c>
      <c r="AX154" s="7">
        <f t="shared" si="59"/>
        <v>3.8317209000000001</v>
      </c>
      <c r="AY154" s="7">
        <f t="shared" si="60"/>
        <v>3.8891705999999999</v>
      </c>
      <c r="AZ154" s="10">
        <f t="shared" si="61"/>
        <v>18984</v>
      </c>
      <c r="BA154" s="2">
        <f t="shared" si="62"/>
        <v>1050.0541823688</v>
      </c>
      <c r="BB154" s="2">
        <f t="shared" si="63"/>
        <v>3304.9245599999999</v>
      </c>
      <c r="BC154" s="12">
        <v>1</v>
      </c>
    </row>
    <row r="155" spans="1:55" x14ac:dyDescent="0.25">
      <c r="A155" s="12">
        <v>153</v>
      </c>
      <c r="B155" s="5">
        <v>41224</v>
      </c>
      <c r="C155" s="5">
        <v>27542</v>
      </c>
      <c r="D155" s="5" t="s">
        <v>105</v>
      </c>
      <c r="E155" s="5">
        <v>2</v>
      </c>
      <c r="F155" s="5">
        <v>510</v>
      </c>
      <c r="G155" s="5">
        <v>0.13256000000000001</v>
      </c>
      <c r="H155" s="5">
        <v>10</v>
      </c>
      <c r="I155" s="5" t="s">
        <v>86</v>
      </c>
      <c r="J155" s="5">
        <v>1701</v>
      </c>
      <c r="K155" s="5">
        <v>34</v>
      </c>
      <c r="L155" s="5">
        <v>0.26512000000000002</v>
      </c>
      <c r="M155" s="5">
        <v>370.96929999999998</v>
      </c>
      <c r="N155" s="5">
        <v>1.983E-2</v>
      </c>
      <c r="O155" s="5">
        <v>1304.0428999999999</v>
      </c>
      <c r="P155" s="5">
        <v>31.67</v>
      </c>
      <c r="Q155" s="5">
        <v>4658.4941399999998</v>
      </c>
      <c r="R155" s="5">
        <v>0.68467</v>
      </c>
      <c r="S155" s="5">
        <v>7868.5800799999997</v>
      </c>
      <c r="T155" s="5">
        <v>34</v>
      </c>
      <c r="U155" s="5">
        <v>17.87</v>
      </c>
      <c r="V155" s="5">
        <v>1428.62988</v>
      </c>
      <c r="W155" s="5">
        <v>0.13997999999999999</v>
      </c>
      <c r="X155" s="5">
        <v>4400.3154299999997</v>
      </c>
      <c r="Y155" s="5">
        <v>31.54</v>
      </c>
      <c r="Z155" s="5">
        <v>518.65692000000001</v>
      </c>
      <c r="AA155" s="5">
        <v>0.10163999999999999</v>
      </c>
      <c r="AB155" s="5">
        <v>1863.10718</v>
      </c>
      <c r="AC155" s="5">
        <v>31.52</v>
      </c>
      <c r="AD155" s="5">
        <v>6976.7504900000004</v>
      </c>
      <c r="AE155" s="5">
        <v>924.82781999999997</v>
      </c>
      <c r="AF155" s="5">
        <v>15436.045899999999</v>
      </c>
      <c r="AG155" s="12">
        <v>44.294730000000001</v>
      </c>
      <c r="AH155" s="12">
        <v>5103</v>
      </c>
      <c r="AI155" s="12">
        <v>10206</v>
      </c>
      <c r="AJ155" s="12">
        <v>6804</v>
      </c>
      <c r="AK155" s="12">
        <v>18711</v>
      </c>
      <c r="AM155" s="5">
        <f t="shared" si="48"/>
        <v>0.13256000000000001</v>
      </c>
      <c r="AN155" s="13">
        <f t="shared" si="49"/>
        <v>34</v>
      </c>
      <c r="AO155" s="13">
        <f t="shared" si="50"/>
        <v>4.5070399999999999</v>
      </c>
      <c r="AP155" s="10">
        <f t="shared" si="51"/>
        <v>5103</v>
      </c>
      <c r="AQ155" s="7">
        <f t="shared" si="52"/>
        <v>68.753161315200003</v>
      </c>
      <c r="AR155" s="7">
        <f t="shared" si="53"/>
        <v>676.45368000000008</v>
      </c>
      <c r="AS155" s="7">
        <f t="shared" si="54"/>
        <v>4.1782912000000003</v>
      </c>
      <c r="AT155" s="12">
        <f t="shared" si="55"/>
        <v>6804</v>
      </c>
      <c r="AU155" s="7">
        <f t="shared" si="56"/>
        <v>617.52998319840003</v>
      </c>
      <c r="AV155" s="7">
        <f t="shared" si="57"/>
        <v>901.93824000000006</v>
      </c>
      <c r="AW155" s="7">
        <f t="shared" si="58"/>
        <v>2.3688472000000003</v>
      </c>
      <c r="AX155" s="7">
        <f t="shared" si="59"/>
        <v>4.1809424000000002</v>
      </c>
      <c r="AY155" s="7">
        <f t="shared" si="60"/>
        <v>4.1981752000000006</v>
      </c>
      <c r="AZ155" s="10">
        <f t="shared" si="61"/>
        <v>40824</v>
      </c>
      <c r="BA155" s="2">
        <f t="shared" si="62"/>
        <v>924.83804495440017</v>
      </c>
      <c r="BB155" s="2">
        <f t="shared" si="63"/>
        <v>5411.6294400000006</v>
      </c>
      <c r="BC155" s="12">
        <v>1</v>
      </c>
    </row>
    <row r="156" spans="1:55" x14ac:dyDescent="0.25">
      <c r="A156" s="12">
        <v>154</v>
      </c>
      <c r="B156" s="5">
        <v>41224</v>
      </c>
      <c r="C156" s="5">
        <v>27554</v>
      </c>
      <c r="D156" s="5" t="s">
        <v>117</v>
      </c>
      <c r="E156" s="5">
        <v>2</v>
      </c>
      <c r="F156" s="5">
        <v>510</v>
      </c>
      <c r="G156" s="5">
        <v>0.22742000000000001</v>
      </c>
      <c r="H156" s="5">
        <v>10</v>
      </c>
      <c r="I156" s="5" t="s">
        <v>86</v>
      </c>
      <c r="J156" s="5">
        <v>1701</v>
      </c>
      <c r="K156" s="5">
        <v>34</v>
      </c>
      <c r="L156" s="5">
        <v>0.45484000000000002</v>
      </c>
      <c r="M156" s="5">
        <v>788.90449999999998</v>
      </c>
      <c r="N156" s="5">
        <v>4.2160000000000003E-2</v>
      </c>
      <c r="O156" s="5">
        <v>1041.0761</v>
      </c>
      <c r="P156" s="5">
        <v>31.65</v>
      </c>
      <c r="Q156" s="5">
        <v>2799.9279799999999</v>
      </c>
      <c r="R156" s="5">
        <v>0.41150999999999999</v>
      </c>
      <c r="S156" s="5">
        <v>7176.7377900000001</v>
      </c>
      <c r="T156" s="5">
        <v>34</v>
      </c>
      <c r="U156" s="5">
        <v>27.16</v>
      </c>
      <c r="V156" s="5">
        <v>2451.1125499999998</v>
      </c>
      <c r="W156" s="5">
        <v>0.24016000000000001</v>
      </c>
      <c r="X156" s="5">
        <v>3628.48486</v>
      </c>
      <c r="Y156" s="5">
        <v>31.4</v>
      </c>
      <c r="Z156" s="5">
        <v>980.36719000000005</v>
      </c>
      <c r="AA156" s="5">
        <v>0.19212000000000001</v>
      </c>
      <c r="AB156" s="5">
        <v>1432.4737500000001</v>
      </c>
      <c r="AC156" s="5">
        <v>31.33</v>
      </c>
      <c r="AD156" s="5">
        <v>7020.3120099999996</v>
      </c>
      <c r="AE156" s="5">
        <v>1596.55945</v>
      </c>
      <c r="AF156" s="5">
        <v>13278.77246</v>
      </c>
      <c r="AG156" s="12">
        <v>53.98236</v>
      </c>
      <c r="AH156" s="12">
        <v>5103</v>
      </c>
      <c r="AI156" s="12">
        <v>10206</v>
      </c>
      <c r="AJ156" s="12">
        <v>6804</v>
      </c>
      <c r="AK156" s="12">
        <v>18711</v>
      </c>
      <c r="AM156" s="5">
        <f t="shared" si="48"/>
        <v>0.22742000000000001</v>
      </c>
      <c r="AN156" s="13">
        <f t="shared" si="49"/>
        <v>34</v>
      </c>
      <c r="AO156" s="13">
        <f t="shared" si="50"/>
        <v>7.7322800000000003</v>
      </c>
      <c r="AP156" s="10">
        <f t="shared" si="51"/>
        <v>5103</v>
      </c>
      <c r="AQ156" s="7">
        <f t="shared" si="52"/>
        <v>222.95510634980002</v>
      </c>
      <c r="AR156" s="7">
        <f t="shared" si="53"/>
        <v>1160.5242600000001</v>
      </c>
      <c r="AS156" s="7">
        <f t="shared" si="54"/>
        <v>7.1250685999999996</v>
      </c>
      <c r="AT156" s="12">
        <f t="shared" si="55"/>
        <v>6804</v>
      </c>
      <c r="AU156" s="7">
        <f t="shared" si="56"/>
        <v>636.75962121160001</v>
      </c>
      <c r="AV156" s="7">
        <f t="shared" si="57"/>
        <v>1547.3656800000001</v>
      </c>
      <c r="AW156" s="7">
        <f t="shared" si="58"/>
        <v>6.1767272000000002</v>
      </c>
      <c r="AX156" s="7">
        <f t="shared" si="59"/>
        <v>7.1409880000000001</v>
      </c>
      <c r="AY156" s="7">
        <f t="shared" si="60"/>
        <v>7.1978429999999998</v>
      </c>
      <c r="AZ156" s="10">
        <f t="shared" si="61"/>
        <v>40824</v>
      </c>
      <c r="BA156" s="2">
        <f t="shared" si="62"/>
        <v>1596.5593573142</v>
      </c>
      <c r="BB156" s="2">
        <f t="shared" si="63"/>
        <v>9284.1940800000011</v>
      </c>
      <c r="BC156" s="12">
        <v>1</v>
      </c>
    </row>
    <row r="157" spans="1:55" x14ac:dyDescent="0.25">
      <c r="A157" s="12">
        <v>155</v>
      </c>
      <c r="B157" s="5">
        <v>41229</v>
      </c>
      <c r="C157" s="5">
        <v>27535</v>
      </c>
      <c r="D157" s="5" t="s">
        <v>103</v>
      </c>
      <c r="E157" s="5">
        <v>2</v>
      </c>
      <c r="F157" s="5">
        <v>511</v>
      </c>
      <c r="G157" s="5">
        <v>0.32941999999999999</v>
      </c>
      <c r="H157" s="5">
        <v>11</v>
      </c>
      <c r="I157" s="5" t="s">
        <v>83</v>
      </c>
      <c r="J157" s="5">
        <v>1551</v>
      </c>
      <c r="K157" s="5">
        <v>35</v>
      </c>
      <c r="L157" s="5">
        <v>0.65883999999999998</v>
      </c>
      <c r="M157" s="5">
        <v>1649.50317</v>
      </c>
      <c r="N157" s="5">
        <v>9.6680000000000002E-2</v>
      </c>
      <c r="O157" s="5">
        <v>3432.8273899999999</v>
      </c>
      <c r="P157" s="5">
        <v>32.299999999999997</v>
      </c>
      <c r="Q157" s="5">
        <v>2783.3960000000002</v>
      </c>
      <c r="R157" s="5">
        <v>0.44864999999999999</v>
      </c>
      <c r="S157" s="5">
        <v>5567.2504900000004</v>
      </c>
      <c r="T157" s="5">
        <v>34</v>
      </c>
      <c r="U157" s="5">
        <v>26.96</v>
      </c>
      <c r="V157" s="5">
        <v>2475.7900399999999</v>
      </c>
      <c r="W157" s="5">
        <v>0.26604</v>
      </c>
      <c r="X157" s="5">
        <v>5447.2055700000001</v>
      </c>
      <c r="Y157" s="5">
        <v>32.130000000000003</v>
      </c>
      <c r="Z157" s="5">
        <v>1688.0966800000001</v>
      </c>
      <c r="AA157" s="5">
        <v>0.36280000000000001</v>
      </c>
      <c r="AB157" s="5">
        <v>2457.7507300000002</v>
      </c>
      <c r="AC157" s="5">
        <v>31.65</v>
      </c>
      <c r="AD157" s="5">
        <v>8596.7861300000004</v>
      </c>
      <c r="AE157" s="5">
        <v>2831.9531299999999</v>
      </c>
      <c r="AF157" s="5">
        <v>16905.035159999999</v>
      </c>
      <c r="AG157" s="12">
        <v>93.786429999999996</v>
      </c>
      <c r="AH157" s="12">
        <v>4653</v>
      </c>
      <c r="AI157" s="12">
        <v>9306</v>
      </c>
      <c r="AJ157" s="12">
        <v>6204</v>
      </c>
      <c r="AK157" s="12">
        <v>17061</v>
      </c>
      <c r="AM157" s="5">
        <f t="shared" si="48"/>
        <v>0.32941999999999999</v>
      </c>
      <c r="AN157" s="13">
        <f t="shared" si="49"/>
        <v>34</v>
      </c>
      <c r="AO157" s="13">
        <f t="shared" si="50"/>
        <v>11.200279999999999</v>
      </c>
      <c r="AP157" s="10">
        <f t="shared" si="51"/>
        <v>4653</v>
      </c>
      <c r="AQ157" s="7">
        <f t="shared" si="52"/>
        <v>556.0928083256</v>
      </c>
      <c r="AR157" s="7">
        <f t="shared" si="53"/>
        <v>1532.79126</v>
      </c>
      <c r="AS157" s="7">
        <f t="shared" si="54"/>
        <v>10.426143</v>
      </c>
      <c r="AT157" s="12">
        <f t="shared" si="55"/>
        <v>6204</v>
      </c>
      <c r="AU157" s="7">
        <f t="shared" si="56"/>
        <v>916.90631031999999</v>
      </c>
      <c r="AV157" s="7">
        <f t="shared" si="57"/>
        <v>2043.7216799999999</v>
      </c>
      <c r="AW157" s="7">
        <f t="shared" si="58"/>
        <v>8.8811631999999996</v>
      </c>
      <c r="AX157" s="7">
        <f t="shared" si="59"/>
        <v>10.584264600000001</v>
      </c>
      <c r="AY157" s="7">
        <f t="shared" si="60"/>
        <v>10.640265999999999</v>
      </c>
      <c r="AZ157" s="10">
        <f t="shared" si="61"/>
        <v>37224</v>
      </c>
      <c r="BA157" s="2">
        <f t="shared" si="62"/>
        <v>2831.9532869446002</v>
      </c>
      <c r="BB157" s="2">
        <f t="shared" si="63"/>
        <v>12262.33008</v>
      </c>
      <c r="BC157" s="12">
        <v>1</v>
      </c>
    </row>
    <row r="158" spans="1:55" x14ac:dyDescent="0.25">
      <c r="A158" s="12">
        <v>20157</v>
      </c>
      <c r="B158" s="12">
        <v>27500</v>
      </c>
      <c r="C158" s="12">
        <v>27516</v>
      </c>
      <c r="D158" s="12" t="s">
        <v>183</v>
      </c>
      <c r="E158" s="12">
        <v>2</v>
      </c>
      <c r="F158" s="12">
        <v>510</v>
      </c>
      <c r="G158" s="12">
        <v>0.30952000000000002</v>
      </c>
      <c r="H158" s="12">
        <v>10</v>
      </c>
      <c r="I158" s="12" t="s">
        <v>86</v>
      </c>
      <c r="J158" s="12">
        <v>1701</v>
      </c>
      <c r="K158" s="12">
        <v>34</v>
      </c>
      <c r="L158" s="12">
        <v>0.61904000000000003</v>
      </c>
      <c r="M158" s="12">
        <v>1078.5853</v>
      </c>
      <c r="N158" s="12">
        <v>5.7639999999999997E-2</v>
      </c>
      <c r="O158" s="12">
        <v>2415.7233900000001</v>
      </c>
      <c r="P158" s="12">
        <v>32.07</v>
      </c>
      <c r="Q158" s="12">
        <v>3229.91113</v>
      </c>
      <c r="R158" s="12">
        <v>0.47471000000000002</v>
      </c>
      <c r="S158" s="12">
        <v>6462.6479499999996</v>
      </c>
      <c r="T158" s="12">
        <v>34</v>
      </c>
      <c r="U158" s="12">
        <v>23.67</v>
      </c>
      <c r="V158" s="12">
        <v>3438.95532</v>
      </c>
      <c r="W158" s="12">
        <v>0.33695000000000003</v>
      </c>
      <c r="X158" s="12">
        <v>5684.1201199999996</v>
      </c>
      <c r="Y158" s="12">
        <v>31.75</v>
      </c>
      <c r="Z158" s="12">
        <v>2995.2131300000001</v>
      </c>
      <c r="AA158" s="12">
        <v>0.58694999999999997</v>
      </c>
      <c r="AB158" s="12">
        <v>3704.1831099999999</v>
      </c>
      <c r="AC158" s="12">
        <v>26.97</v>
      </c>
      <c r="AD158" s="12">
        <v>10742.66504</v>
      </c>
      <c r="AE158" s="12">
        <v>3325.0698200000002</v>
      </c>
      <c r="AF158" s="12">
        <v>18266.67383</v>
      </c>
      <c r="AG158" s="12">
        <v>120.54532</v>
      </c>
      <c r="AH158" s="12">
        <v>5103</v>
      </c>
      <c r="AI158" s="12">
        <v>10206</v>
      </c>
      <c r="AJ158" s="12">
        <v>6804</v>
      </c>
      <c r="AK158" s="12">
        <v>18711</v>
      </c>
      <c r="AM158" s="5">
        <f t="shared" si="48"/>
        <v>0.30952000000000002</v>
      </c>
      <c r="AN158" s="13">
        <f t="shared" si="49"/>
        <v>34</v>
      </c>
      <c r="AO158" s="13">
        <f t="shared" si="50"/>
        <v>10.523680000000001</v>
      </c>
      <c r="AP158" s="10">
        <f t="shared" si="51"/>
        <v>5103</v>
      </c>
      <c r="AQ158" s="7">
        <f t="shared" si="52"/>
        <v>927.07836799760003</v>
      </c>
      <c r="AR158" s="7">
        <f t="shared" si="53"/>
        <v>1579.4805600000002</v>
      </c>
      <c r="AS158" s="7">
        <f t="shared" si="54"/>
        <v>8.3477543999999995</v>
      </c>
      <c r="AT158" s="12">
        <f t="shared" si="55"/>
        <v>6804</v>
      </c>
      <c r="AU158" s="7">
        <f t="shared" si="56"/>
        <v>999.72209295760001</v>
      </c>
      <c r="AV158" s="7">
        <f t="shared" si="57"/>
        <v>2105.97408</v>
      </c>
      <c r="AW158" s="7">
        <f t="shared" si="58"/>
        <v>7.3263384000000009</v>
      </c>
      <c r="AX158" s="7">
        <f t="shared" si="59"/>
        <v>9.8272600000000008</v>
      </c>
      <c r="AY158" s="7">
        <f t="shared" si="60"/>
        <v>9.9263064000000014</v>
      </c>
      <c r="AZ158" s="10">
        <f t="shared" si="61"/>
        <v>40824</v>
      </c>
      <c r="BA158" s="2">
        <f t="shared" si="62"/>
        <v>3325.0696831808</v>
      </c>
      <c r="BB158" s="2">
        <f t="shared" si="63"/>
        <v>12635.844480000002</v>
      </c>
      <c r="BC158" s="12">
        <v>1</v>
      </c>
    </row>
    <row r="159" spans="1:55" x14ac:dyDescent="0.25">
      <c r="A159" s="12">
        <v>20200</v>
      </c>
      <c r="B159" s="12">
        <v>27516</v>
      </c>
      <c r="C159" s="12">
        <v>27500</v>
      </c>
      <c r="D159" s="12" t="s">
        <v>183</v>
      </c>
      <c r="E159" s="12">
        <v>2</v>
      </c>
      <c r="F159" s="12">
        <v>510</v>
      </c>
      <c r="G159" s="12">
        <v>0.30952000000000002</v>
      </c>
      <c r="H159" s="12">
        <v>10</v>
      </c>
      <c r="I159" s="12" t="s">
        <v>86</v>
      </c>
      <c r="J159" s="12">
        <v>1701</v>
      </c>
      <c r="K159" s="12">
        <v>34</v>
      </c>
      <c r="L159" s="12">
        <v>0.61904000000000003</v>
      </c>
      <c r="M159" s="12">
        <v>1337.1379400000001</v>
      </c>
      <c r="N159" s="12">
        <v>7.1459999999999996E-2</v>
      </c>
      <c r="O159" s="12">
        <v>2415.7233900000001</v>
      </c>
      <c r="P159" s="12">
        <v>32.049999999999997</v>
      </c>
      <c r="Q159" s="12">
        <v>3232.73657</v>
      </c>
      <c r="R159" s="12">
        <v>0.47511999999999999</v>
      </c>
      <c r="S159" s="12">
        <v>6462.6479499999996</v>
      </c>
      <c r="T159" s="12">
        <v>34</v>
      </c>
      <c r="U159" s="12">
        <v>23.63</v>
      </c>
      <c r="V159" s="12">
        <v>2245.16455</v>
      </c>
      <c r="W159" s="12">
        <v>0.21998000000000001</v>
      </c>
      <c r="X159" s="12">
        <v>5684.1201199999996</v>
      </c>
      <c r="Y159" s="12">
        <v>31.9</v>
      </c>
      <c r="Z159" s="12">
        <v>708.97002999999995</v>
      </c>
      <c r="AA159" s="12">
        <v>0.13893</v>
      </c>
      <c r="AB159" s="12">
        <v>3704.1831099999999</v>
      </c>
      <c r="AC159" s="12">
        <v>31.92</v>
      </c>
      <c r="AD159" s="12">
        <v>7524.0092800000002</v>
      </c>
      <c r="AE159" s="12">
        <v>2328.8312999999998</v>
      </c>
      <c r="AF159" s="12">
        <v>18266.67383</v>
      </c>
      <c r="AG159" s="12">
        <v>83.916759999999996</v>
      </c>
      <c r="AH159" s="12">
        <v>5103</v>
      </c>
      <c r="AI159" s="12">
        <v>10206</v>
      </c>
      <c r="AJ159" s="12">
        <v>6804</v>
      </c>
      <c r="AK159" s="12">
        <v>18711</v>
      </c>
      <c r="AM159" s="5">
        <f t="shared" si="48"/>
        <v>0.30952000000000002</v>
      </c>
      <c r="AN159" s="13">
        <f t="shared" si="49"/>
        <v>34</v>
      </c>
      <c r="AO159" s="13">
        <f t="shared" si="50"/>
        <v>10.523680000000001</v>
      </c>
      <c r="AP159" s="10">
        <f t="shared" si="51"/>
        <v>5103</v>
      </c>
      <c r="AQ159" s="7">
        <f t="shared" si="52"/>
        <v>219.44040368559999</v>
      </c>
      <c r="AR159" s="7">
        <f t="shared" si="53"/>
        <v>1579.4805600000002</v>
      </c>
      <c r="AS159" s="7">
        <f t="shared" si="54"/>
        <v>9.8798784000000008</v>
      </c>
      <c r="AT159" s="12">
        <f t="shared" si="55"/>
        <v>6804</v>
      </c>
      <c r="AU159" s="7">
        <f t="shared" si="56"/>
        <v>1000.5966231464</v>
      </c>
      <c r="AV159" s="7">
        <f t="shared" si="57"/>
        <v>2105.97408</v>
      </c>
      <c r="AW159" s="7">
        <f t="shared" si="58"/>
        <v>7.3139576000000002</v>
      </c>
      <c r="AX159" s="7">
        <f t="shared" si="59"/>
        <v>9.8736879999999996</v>
      </c>
      <c r="AY159" s="7">
        <f t="shared" si="60"/>
        <v>9.9201160000000002</v>
      </c>
      <c r="AZ159" s="10">
        <f t="shared" si="61"/>
        <v>40824</v>
      </c>
      <c r="BA159" s="2">
        <f t="shared" si="62"/>
        <v>2328.8313523456004</v>
      </c>
      <c r="BB159" s="2">
        <f t="shared" si="63"/>
        <v>12635.844480000002</v>
      </c>
      <c r="BC159" s="12">
        <v>1</v>
      </c>
    </row>
    <row r="160" spans="1:55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39:55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39:55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39:55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39:55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39:55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39:55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39:55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39:55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39:55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39:55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39:55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39:55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39:55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39:55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39:55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39:55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39:55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39:55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39:55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39:55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39:55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39:55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39:55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39:55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39:55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39:55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39:55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39:55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39:55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39:55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39:55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39:55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2018-10-21T18:00:51Z</dcterms:modified>
</cp:coreProperties>
</file>